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1.09 Комиссия\На комиссию\"/>
    </mc:Choice>
  </mc:AlternateContent>
  <bookViews>
    <workbookView minimized="1" xWindow="12450" yWindow="2115" windowWidth="10110" windowHeight="6150" tabRatio="890" firstSheet="21" activeTab="21"/>
  </bookViews>
  <sheets>
    <sheet name="Стационар (фин-е)" sheetId="1" r:id="rId1"/>
    <sheet name="Стационар (объемы)" sheetId="2" r:id="rId2"/>
    <sheet name="Дн.стационар (фин-е)" sheetId="3" r:id="rId3"/>
    <sheet name="Дн.стационар (объемы)" sheetId="4" r:id="rId4"/>
    <sheet name="Поликлиника (ППЦ фин-е)" sheetId="5" r:id="rId5"/>
    <sheet name="Поликлиника (ППЦ объемы)" sheetId="6" r:id="rId6"/>
    <sheet name="Поликлиника (ПНП фин-е)" sheetId="7" r:id="rId7"/>
    <sheet name="Поликлиника (ПНП объемы)" sheetId="8" r:id="rId8"/>
    <sheet name="Поликлиника (ОЗ фин-е)" sheetId="9" r:id="rId9"/>
    <sheet name="Поликлиника (ОЗ объемы)" sheetId="10" r:id="rId10"/>
    <sheet name="Реабилитация (фин-е)" sheetId="11" r:id="rId11"/>
    <sheet name="Реабилитация (объемы)" sheetId="12" r:id="rId12"/>
    <sheet name="СМП (фин-е)" sheetId="13" r:id="rId13"/>
    <sheet name="СМП (объемы)" sheetId="14" r:id="rId14"/>
    <sheet name="Тромболизис (фин-е)" sheetId="31" r:id="rId15"/>
    <sheet name="Тромболизис (объемы)" sheetId="32" r:id="rId16"/>
    <sheet name="Диализ (фин-е)" sheetId="17" r:id="rId17"/>
    <sheet name="Диализ (объемы)" sheetId="18" r:id="rId18"/>
    <sheet name="ВМП (фин-е)" sheetId="19" r:id="rId19"/>
    <sheet name="ВМП (объемы)" sheetId="20" r:id="rId20"/>
    <sheet name="Свод по СМО (фин-е)" sheetId="28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(объемы)'!$A$11:$H$106</definedName>
    <definedName name="_xlnm._FilterDatabase" localSheetId="18" hidden="1">'ВМП (фин-е)'!$A$11:$H$106</definedName>
    <definedName name="_xlnm._FilterDatabase" localSheetId="17" hidden="1">'Диализ (объемы)'!$A$11:$G$167</definedName>
    <definedName name="_xlnm._FilterDatabase" localSheetId="16" hidden="1">'Диализ (фин-е)'!$A$11:$G$39</definedName>
    <definedName name="_xlnm._FilterDatabase" localSheetId="3" hidden="1">'Дн.стационар (объемы)'!$A$11:$G$179</definedName>
    <definedName name="_xlnm._FilterDatabase" localSheetId="2" hidden="1">'Дн.стационар (фин-е)'!$A$11:$G$179</definedName>
    <definedName name="_xlnm._FilterDatabase" localSheetId="9" hidden="1">'Поликлиника (ОЗ объемы)'!$A$11:$G$157</definedName>
    <definedName name="_xlnm._FilterDatabase" localSheetId="8" hidden="1">'Поликлиника (ОЗ фин-е)'!$A$11:$G$157</definedName>
    <definedName name="_xlnm._FilterDatabase" localSheetId="7" hidden="1">'Поликлиника (ПНП объемы)'!$A$11:$G$157</definedName>
    <definedName name="_xlnm._FilterDatabase" localSheetId="6" hidden="1">'Поликлиника (ПНП фин-е)'!$A$11:$G$157</definedName>
    <definedName name="_xlnm._FilterDatabase" localSheetId="22" hidden="1">'Поликлиника (ППЦ диагност)'!$A$11:$C$158</definedName>
    <definedName name="_xlnm._FilterDatabase" localSheetId="5" hidden="1">'Поликлиника (ППЦ объемы)'!$A$11:$G$157</definedName>
    <definedName name="_xlnm._FilterDatabase" localSheetId="4" hidden="1">'Поликлиника (ППЦ фин-е)'!$A$11:$G$157</definedName>
    <definedName name="_xlnm._FilterDatabase" localSheetId="11" hidden="1">'Реабилитация (объемы)'!$A$11:$G$157</definedName>
    <definedName name="_xlnm._FilterDatabase" localSheetId="10" hidden="1">'Реабилитация (фин-е)'!$A$11:$G$157</definedName>
    <definedName name="_xlnm._FilterDatabase" localSheetId="20" hidden="1">'Свод по СМО (фин-е)'!$A$11:$G$159</definedName>
    <definedName name="_xlnm._FilterDatabase" localSheetId="13" hidden="1">'СМП (объемы)'!$A$11:$G$157</definedName>
    <definedName name="_xlnm._FilterDatabase" localSheetId="12" hidden="1">'СМП (фин-е)'!$A$11:$G$158</definedName>
    <definedName name="_xlnm._FilterDatabase" localSheetId="1" hidden="1">'Стационар (объемы)'!$A$11:$G$158</definedName>
    <definedName name="_xlnm._FilterDatabase" localSheetId="0" hidden="1">'Стационар (фин-е)'!$A$11:$G$157</definedName>
    <definedName name="_xlnm._FilterDatabase" localSheetId="15" hidden="1">'Тромболизис (объемы)'!$A$11:$G$158</definedName>
    <definedName name="_xlnm._FilterDatabase" localSheetId="14" hidden="1">'Тромболизис (фин-е)'!$A$11:$G$158</definedName>
    <definedName name="Z_042582CF_9BAB_414D_912E_862933CCC7CB_.wvu.FilterData" localSheetId="7" hidden="1">'Поликлиника (ПНП объемы)'!$A$11:$G$154</definedName>
    <definedName name="Z_042582CF_9BAB_414D_912E_862933CCC7CB_.wvu.FilterData" localSheetId="5" hidden="1">'Поликлиника (ППЦ объемы)'!$A$11:$G$154</definedName>
    <definedName name="Z_042582CF_9BAB_414D_912E_862933CCC7CB_.wvu.FilterData" localSheetId="4" hidden="1">'Поликлиника (ППЦ фин-е)'!$A$11:$G$154</definedName>
    <definedName name="Z_042582CF_9BAB_414D_912E_862933CCC7CB_.wvu.FilterData" localSheetId="20" hidden="1">'Свод по СМО (фин-е)'!$A$11:$G$154</definedName>
    <definedName name="Z_042582CF_9BAB_414D_912E_862933CCC7CB_.wvu.FilterData" localSheetId="1" hidden="1">'Стационар (объемы)'!$A$11:$G$153</definedName>
    <definedName name="Z_042582CF_9BAB_414D_912E_862933CCC7CB_.wvu.FilterData" localSheetId="0" hidden="1">'Стационар (фин-е)'!$A$11:$G$157</definedName>
    <definedName name="Z_09670534_1357_44B0_AE70_43F412435D85_.wvu.FilterData" localSheetId="7" hidden="1">'Поликлиника (ПНП объемы)'!$A$11:$G$154</definedName>
    <definedName name="Z_09670534_1357_44B0_AE70_43F412435D85_.wvu.FilterData" localSheetId="4" hidden="1">'Поликлиника (ППЦ фин-е)'!$A$11:$G$154</definedName>
    <definedName name="Z_09670534_1357_44B0_AE70_43F412435D85_.wvu.FilterData" localSheetId="11" hidden="1">'Реабилитация (объемы)'!$A$11:$G$153</definedName>
    <definedName name="Z_09670534_1357_44B0_AE70_43F412435D85_.wvu.FilterData" localSheetId="10" hidden="1">'Реабилитация (фин-е)'!$A$11:$G$153</definedName>
    <definedName name="Z_09670534_1357_44B0_AE70_43F412435D85_.wvu.FilterData" localSheetId="20" hidden="1">'Свод по СМО (фин-е)'!$A$11:$G$154</definedName>
    <definedName name="Z_09670534_1357_44B0_AE70_43F412435D85_.wvu.FilterData" localSheetId="13" hidden="1">'СМП (объемы)'!$A$11:$G$153</definedName>
    <definedName name="Z_09670534_1357_44B0_AE70_43F412435D85_.wvu.FilterData" localSheetId="12" hidden="1">'СМП (фин-е)'!$A$11:$G$153</definedName>
    <definedName name="Z_09670534_1357_44B0_AE70_43F412435D85_.wvu.FilterData" localSheetId="15" hidden="1">'Тромболизис (объемы)'!$A$11:$G$153</definedName>
    <definedName name="Z_09670534_1357_44B0_AE70_43F412435D85_.wvu.FilterData" localSheetId="14" hidden="1">'Тромболизис (фин-е)'!$A$11:$G$153</definedName>
    <definedName name="Z_0FEBDF48_4965_4B56_A2E7_7CA99B760052_.wvu.FilterData" localSheetId="2" hidden="1">'Дн.стационар (фин-е)'!$A$11:$G$179</definedName>
    <definedName name="Z_0FEBDF48_4965_4B56_A2E7_7CA99B760052_.wvu.FilterData" localSheetId="8" hidden="1">'Поликлиника (ОЗ фин-е)'!$A$11:$G$154</definedName>
    <definedName name="Z_0FEBDF48_4965_4B56_A2E7_7CA99B760052_.wvu.FilterData" localSheetId="6" hidden="1">'Поликлиника (ПНП фин-е)'!$A$11:$G$154</definedName>
    <definedName name="Z_0FEBDF48_4965_4B56_A2E7_7CA99B760052_.wvu.FilterData" localSheetId="4" hidden="1">'Поликлиника (ППЦ фин-е)'!$A$11:$G$154</definedName>
    <definedName name="Z_0FEBDF48_4965_4B56_A2E7_7CA99B760052_.wvu.FilterData" localSheetId="20" hidden="1">'Свод по СМО (фин-е)'!$A$11:$G$154</definedName>
    <definedName name="Z_0FEBDF48_4965_4B56_A2E7_7CA99B760052_.wvu.FilterData" localSheetId="0" hidden="1">'Стационар (фин-е)'!$A$11:$G$157</definedName>
    <definedName name="Z_138BECE6_9E23_4848_8836_A992C2CB773F_.wvu.FilterData" localSheetId="3" hidden="1">'Дн.стационар (объемы)'!$A$11:$G$172</definedName>
    <definedName name="Z_138BECE6_9E23_4848_8836_A992C2CB773F_.wvu.FilterData" localSheetId="2" hidden="1">'Дн.стационар (фин-е)'!$A$11:$G$179</definedName>
    <definedName name="Z_138BECE6_9E23_4848_8836_A992C2CB773F_.wvu.FilterData" localSheetId="9" hidden="1">'Поликлиника (ОЗ объемы)'!$A$11:$G$154</definedName>
    <definedName name="Z_138BECE6_9E23_4848_8836_A992C2CB773F_.wvu.FilterData" localSheetId="8" hidden="1">'Поликлиника (ОЗ фин-е)'!$A$11:$G$154</definedName>
    <definedName name="Z_138BECE6_9E23_4848_8836_A992C2CB773F_.wvu.FilterData" localSheetId="7" hidden="1">'Поликлиника (ПНП объемы)'!$A$11:$G$154</definedName>
    <definedName name="Z_138BECE6_9E23_4848_8836_A992C2CB773F_.wvu.FilterData" localSheetId="6" hidden="1">'Поликлиника (ПНП фин-е)'!$A$11:$G$154</definedName>
    <definedName name="Z_138BECE6_9E23_4848_8836_A992C2CB773F_.wvu.FilterData" localSheetId="5" hidden="1">'Поликлиника (ППЦ объемы)'!$A$11:$G$154</definedName>
    <definedName name="Z_138BECE6_9E23_4848_8836_A992C2CB773F_.wvu.FilterData" localSheetId="4" hidden="1">'Поликлиника (ППЦ фин-е)'!$A$11:$G$154</definedName>
    <definedName name="Z_138BECE6_9E23_4848_8836_A992C2CB773F_.wvu.FilterData" localSheetId="11" hidden="1">'Реабилитация (объемы)'!$A$11:$G$153</definedName>
    <definedName name="Z_138BECE6_9E23_4848_8836_A992C2CB773F_.wvu.FilterData" localSheetId="10" hidden="1">'Реабилитация (фин-е)'!$A$11:$G$153</definedName>
    <definedName name="Z_138BECE6_9E23_4848_8836_A992C2CB773F_.wvu.FilterData" localSheetId="20" hidden="1">'Свод по СМО (фин-е)'!$A$11:$G$154</definedName>
    <definedName name="Z_138BECE6_9E23_4848_8836_A992C2CB773F_.wvu.FilterData" localSheetId="13" hidden="1">'СМП (объемы)'!$A$11:$G$153</definedName>
    <definedName name="Z_138BECE6_9E23_4848_8836_A992C2CB773F_.wvu.FilterData" localSheetId="12" hidden="1">'СМП (фин-е)'!$A$11:$G$153</definedName>
    <definedName name="Z_138BECE6_9E23_4848_8836_A992C2CB773F_.wvu.FilterData" localSheetId="1" hidden="1">'Стационар (объемы)'!$A$11:$G$153</definedName>
    <definedName name="Z_138BECE6_9E23_4848_8836_A992C2CB773F_.wvu.FilterData" localSheetId="0" hidden="1">'Стационар (фин-е)'!$A$11:$G$157</definedName>
    <definedName name="Z_138BECE6_9E23_4848_8836_A992C2CB773F_.wvu.FilterData" localSheetId="15" hidden="1">'Тромболизис (объемы)'!$A$11:$G$153</definedName>
    <definedName name="Z_138BECE6_9E23_4848_8836_A992C2CB773F_.wvu.FilterData" localSheetId="14" hidden="1">'Тромболизис (фин-е)'!$A$11:$G$153</definedName>
    <definedName name="Z_188DE829_F687_4AFA_BDBB_BA79C7B5D60A_.wvu.FilterData" localSheetId="8" hidden="1">'Поликлиника (ОЗ фин-е)'!$A$11:$G$154</definedName>
    <definedName name="Z_188DE829_F687_4AFA_BDBB_BA79C7B5D60A_.wvu.FilterData" localSheetId="7" hidden="1">'Поликлиника (ПНП объемы)'!$A$11:$G$154</definedName>
    <definedName name="Z_188DE829_F687_4AFA_BDBB_BA79C7B5D60A_.wvu.FilterData" localSheetId="6" hidden="1">'Поликлиника (ПНП фин-е)'!$A$11:$G$154</definedName>
    <definedName name="Z_188DE829_F687_4AFA_BDBB_BA79C7B5D60A_.wvu.FilterData" localSheetId="22" hidden="1">'Поликлиника (ППЦ диагност)'!$A$11:$C$154</definedName>
    <definedName name="Z_188DE829_F687_4AFA_BDBB_BA79C7B5D60A_.wvu.FilterData" localSheetId="5" hidden="1">'Поликлиника (ППЦ объемы)'!$A$11:$G$154</definedName>
    <definedName name="Z_188DE829_F687_4AFA_BDBB_BA79C7B5D60A_.wvu.FilterData" localSheetId="4" hidden="1">'Поликлиника (ППЦ фин-е)'!$A$11:$G$154</definedName>
    <definedName name="Z_188DE829_F687_4AFA_BDBB_BA79C7B5D60A_.wvu.FilterData" localSheetId="20" hidden="1">'Свод по СМО (фин-е)'!$A$11:$G$154</definedName>
    <definedName name="Z_188DE829_F687_4AFA_BDBB_BA79C7B5D60A_.wvu.FilterData" localSheetId="1" hidden="1">'Стационар (объемы)'!$A$11:$G$153</definedName>
    <definedName name="Z_188DE829_F687_4AFA_BDBB_BA79C7B5D60A_.wvu.FilterData" localSheetId="0" hidden="1">'Стационар (фин-е)'!$A$11:$G$157</definedName>
    <definedName name="Z_273C346E_A1A3_497A_9C87_FB943C214567_.wvu.FilterData" localSheetId="5" hidden="1">'Поликлиника (ППЦ объемы)'!$A$11:$G$154</definedName>
    <definedName name="Z_2929907E_95BA_47BB_B178_511B1283D9CE_.wvu.FilterData" localSheetId="3" hidden="1">'Дн.стационар (объемы)'!$A$11:$G$172</definedName>
    <definedName name="Z_2C9AF3EB_DA9C_4998_9512_9A2F200532D2_.wvu.FilterData" localSheetId="19" hidden="1">'ВМП (объемы)'!$A$11:$H$105</definedName>
    <definedName name="Z_2C9AF3EB_DA9C_4998_9512_9A2F200532D2_.wvu.FilterData" localSheetId="18" hidden="1">'ВМП (фин-е)'!$A$11:$H$105</definedName>
    <definedName name="Z_2C9AF3EB_DA9C_4998_9512_9A2F200532D2_.wvu.FilterData" localSheetId="17" hidden="1">'Диализ (объемы)'!$A$11:$G$167</definedName>
    <definedName name="Z_2C9AF3EB_DA9C_4998_9512_9A2F200532D2_.wvu.FilterData" localSheetId="16" hidden="1">'Диализ (фин-е)'!$A$11:$G$39</definedName>
    <definedName name="Z_2C9AF3EB_DA9C_4998_9512_9A2F200532D2_.wvu.FilterData" localSheetId="3" hidden="1">'Дн.стационар (объемы)'!$A$11:$G$172</definedName>
    <definedName name="Z_2C9AF3EB_DA9C_4998_9512_9A2F200532D2_.wvu.FilterData" localSheetId="2" hidden="1">'Дн.стационар (фин-е)'!$A$11:$G$179</definedName>
    <definedName name="Z_2C9AF3EB_DA9C_4998_9512_9A2F200532D2_.wvu.FilterData" localSheetId="9" hidden="1">'Поликлиника (ОЗ объемы)'!$A$11:$G$154</definedName>
    <definedName name="Z_2C9AF3EB_DA9C_4998_9512_9A2F200532D2_.wvu.FilterData" localSheetId="8" hidden="1">'Поликлиника (ОЗ фин-е)'!$A$11:$G$154</definedName>
    <definedName name="Z_2C9AF3EB_DA9C_4998_9512_9A2F200532D2_.wvu.FilterData" localSheetId="7" hidden="1">'Поликлиника (ПНП объемы)'!$A$11:$G$154</definedName>
    <definedName name="Z_2C9AF3EB_DA9C_4998_9512_9A2F200532D2_.wvu.FilterData" localSheetId="6" hidden="1">'Поликлиника (ПНП фин-е)'!$A$11:$G$154</definedName>
    <definedName name="Z_2C9AF3EB_DA9C_4998_9512_9A2F200532D2_.wvu.FilterData" localSheetId="22" hidden="1">'Поликлиника (ППЦ диагност)'!$A$11:$C$154</definedName>
    <definedName name="Z_2C9AF3EB_DA9C_4998_9512_9A2F200532D2_.wvu.FilterData" localSheetId="5" hidden="1">'Поликлиника (ППЦ объемы)'!$A$11:$G$154</definedName>
    <definedName name="Z_2C9AF3EB_DA9C_4998_9512_9A2F200532D2_.wvu.FilterData" localSheetId="4" hidden="1">'Поликлиника (ППЦ фин-е)'!$A$11:$G$154</definedName>
    <definedName name="Z_2C9AF3EB_DA9C_4998_9512_9A2F200532D2_.wvu.FilterData" localSheetId="11" hidden="1">'Реабилитация (объемы)'!$A$11:$G$153</definedName>
    <definedName name="Z_2C9AF3EB_DA9C_4998_9512_9A2F200532D2_.wvu.FilterData" localSheetId="10" hidden="1">'Реабилитация (фин-е)'!$A$11:$G$153</definedName>
    <definedName name="Z_2C9AF3EB_DA9C_4998_9512_9A2F200532D2_.wvu.FilterData" localSheetId="20" hidden="1">'Свод по СМО (фин-е)'!$A$11:$G$154</definedName>
    <definedName name="Z_2C9AF3EB_DA9C_4998_9512_9A2F200532D2_.wvu.FilterData" localSheetId="13" hidden="1">'СМП (объемы)'!$A$11:$G$153</definedName>
    <definedName name="Z_2C9AF3EB_DA9C_4998_9512_9A2F200532D2_.wvu.FilterData" localSheetId="12" hidden="1">'СМП (фин-е)'!$A$11:$G$153</definedName>
    <definedName name="Z_2C9AF3EB_DA9C_4998_9512_9A2F200532D2_.wvu.FilterData" localSheetId="1" hidden="1">'Стационар (объемы)'!$A$11:$G$153</definedName>
    <definedName name="Z_2C9AF3EB_DA9C_4998_9512_9A2F200532D2_.wvu.FilterData" localSheetId="0" hidden="1">'Стационар (фин-е)'!$A$11:$G$157</definedName>
    <definedName name="Z_2C9AF3EB_DA9C_4998_9512_9A2F200532D2_.wvu.FilterData" localSheetId="15" hidden="1">'Тромболизис (объемы)'!$A$11:$G$153</definedName>
    <definedName name="Z_2C9AF3EB_DA9C_4998_9512_9A2F200532D2_.wvu.FilterData" localSheetId="14" hidden="1">'Тромболизис (фин-е)'!$A$11:$G$153</definedName>
    <definedName name="Z_2F2328A2_9606_4C6B_AFB5_F4D6561CB041_.wvu.FilterData" localSheetId="2" hidden="1">'Дн.стационар (фин-е)'!$A$11:$G$179</definedName>
    <definedName name="Z_339E729D_D469_4972_8373_7E53F61A0BD2_.wvu.FilterData" localSheetId="13" hidden="1">'СМП (объемы)'!$A$11:$G$153</definedName>
    <definedName name="Z_339E729D_D469_4972_8373_7E53F61A0BD2_.wvu.FilterData" localSheetId="12" hidden="1">'СМП (фин-е)'!$A$11:$G$153</definedName>
    <definedName name="Z_339E729D_D469_4972_8373_7E53F61A0BD2_.wvu.FilterData" localSheetId="15" hidden="1">'Тромболизис (объемы)'!$A$11:$G$153</definedName>
    <definedName name="Z_339E729D_D469_4972_8373_7E53F61A0BD2_.wvu.FilterData" localSheetId="14" hidden="1">'Тромболизис (фин-е)'!$A$11:$G$153</definedName>
    <definedName name="Z_3E3425BB_C5D4_4647_85E0_A49D46ED70D1_.wvu.FilterData" localSheetId="19" hidden="1">'ВМП (объемы)'!$A$11:$H$105</definedName>
    <definedName name="Z_3E3425BB_C5D4_4647_85E0_A49D46ED70D1_.wvu.FilterData" localSheetId="18" hidden="1">'ВМП (фин-е)'!$A$11:$H$105</definedName>
    <definedName name="Z_3E3425BB_C5D4_4647_85E0_A49D46ED70D1_.wvu.FilterData" localSheetId="17" hidden="1">'Диализ (объемы)'!$A$11:$G$167</definedName>
    <definedName name="Z_3E3425BB_C5D4_4647_85E0_A49D46ED70D1_.wvu.FilterData" localSheetId="16" hidden="1">'Диализ (фин-е)'!$A$11:$G$167</definedName>
    <definedName name="Z_3E3425BB_C5D4_4647_85E0_A49D46ED70D1_.wvu.FilterData" localSheetId="3" hidden="1">'Дн.стационар (объемы)'!$A$11:$G$172</definedName>
    <definedName name="Z_3E3425BB_C5D4_4647_85E0_A49D46ED70D1_.wvu.FilterData" localSheetId="2" hidden="1">'Дн.стационар (фин-е)'!$A$11:$G$179</definedName>
    <definedName name="Z_3E3425BB_C5D4_4647_85E0_A49D46ED70D1_.wvu.FilterData" localSheetId="9" hidden="1">'Поликлиника (ОЗ объемы)'!$A$11:$G$154</definedName>
    <definedName name="Z_3E3425BB_C5D4_4647_85E0_A49D46ED70D1_.wvu.FilterData" localSheetId="8" hidden="1">'Поликлиника (ОЗ фин-е)'!$A$11:$G$154</definedName>
    <definedName name="Z_3E3425BB_C5D4_4647_85E0_A49D46ED70D1_.wvu.FilterData" localSheetId="7" hidden="1">'Поликлиника (ПНП объемы)'!$A$11:$G$154</definedName>
    <definedName name="Z_3E3425BB_C5D4_4647_85E0_A49D46ED70D1_.wvu.FilterData" localSheetId="6" hidden="1">'Поликлиника (ПНП фин-е)'!$A$11:$G$154</definedName>
    <definedName name="Z_3E3425BB_C5D4_4647_85E0_A49D46ED70D1_.wvu.FilterData" localSheetId="22" hidden="1">'Поликлиника (ППЦ диагност)'!$A$11:$C$154</definedName>
    <definedName name="Z_3E3425BB_C5D4_4647_85E0_A49D46ED70D1_.wvu.FilterData" localSheetId="5" hidden="1">'Поликлиника (ППЦ объемы)'!$A$11:$G$154</definedName>
    <definedName name="Z_3E3425BB_C5D4_4647_85E0_A49D46ED70D1_.wvu.FilterData" localSheetId="4" hidden="1">'Поликлиника (ППЦ фин-е)'!$A$11:$G$154</definedName>
    <definedName name="Z_3E3425BB_C5D4_4647_85E0_A49D46ED70D1_.wvu.FilterData" localSheetId="11" hidden="1">'Реабилитация (объемы)'!$A$11:$G$153</definedName>
    <definedName name="Z_3E3425BB_C5D4_4647_85E0_A49D46ED70D1_.wvu.FilterData" localSheetId="10" hidden="1">'Реабилитация (фин-е)'!$A$11:$G$153</definedName>
    <definedName name="Z_3E3425BB_C5D4_4647_85E0_A49D46ED70D1_.wvu.FilterData" localSheetId="20" hidden="1">'Свод по СМО (фин-е)'!$A$11:$G$154</definedName>
    <definedName name="Z_3E3425BB_C5D4_4647_85E0_A49D46ED70D1_.wvu.FilterData" localSheetId="13" hidden="1">'СМП (объемы)'!$A$11:$G$153</definedName>
    <definedName name="Z_3E3425BB_C5D4_4647_85E0_A49D46ED70D1_.wvu.FilterData" localSheetId="12" hidden="1">'СМП (фин-е)'!$A$11:$G$153</definedName>
    <definedName name="Z_3E3425BB_C5D4_4647_85E0_A49D46ED70D1_.wvu.FilterData" localSheetId="1" hidden="1">'Стационар (объемы)'!$A$11:$G$153</definedName>
    <definedName name="Z_3E3425BB_C5D4_4647_85E0_A49D46ED70D1_.wvu.FilterData" localSheetId="0" hidden="1">'Стационар (фин-е)'!$A$11:$G$157</definedName>
    <definedName name="Z_3E3425BB_C5D4_4647_85E0_A49D46ED70D1_.wvu.FilterData" localSheetId="15" hidden="1">'Тромболизис (объемы)'!$A$11:$G$153</definedName>
    <definedName name="Z_3E3425BB_C5D4_4647_85E0_A49D46ED70D1_.wvu.FilterData" localSheetId="14" hidden="1">'Тромболизис (фин-е)'!$A$11:$G$153</definedName>
    <definedName name="Z_5681EFBF_F356_4397_B0CA_D33AE8EA8977_.wvu.FilterData" localSheetId="8" hidden="1">'Поликлиника (ОЗ фин-е)'!$A$11:$G$154</definedName>
    <definedName name="Z_5681EFBF_F356_4397_B0CA_D33AE8EA8977_.wvu.FilterData" localSheetId="6" hidden="1">'Поликлиника (ПНП фин-е)'!$A$11:$G$154</definedName>
    <definedName name="Z_5681EFBF_F356_4397_B0CA_D33AE8EA8977_.wvu.FilterData" localSheetId="4" hidden="1">'Поликлиника (ППЦ фин-е)'!$A$11:$G$154</definedName>
    <definedName name="Z_5681EFBF_F356_4397_B0CA_D33AE8EA8977_.wvu.FilterData" localSheetId="20" hidden="1">'Свод по СМО (фин-е)'!$A$11:$G$154</definedName>
    <definedName name="Z_5D560BA4_87EE_4423_BFD5_1EEC8D2588D4_.wvu.FilterData" localSheetId="4" hidden="1">'Поликлиника (ППЦ фин-е)'!$A$11:$G$154</definedName>
    <definedName name="Z_5D560BA4_87EE_4423_BFD5_1EEC8D2588D4_.wvu.FilterData" localSheetId="20" hidden="1">'Свод по СМО (фин-е)'!$A$11:$G$154</definedName>
    <definedName name="Z_60E38A8A_2F6F_4819_A48E_3A56461D6386_.wvu.FilterData" localSheetId="9" hidden="1">'Поликлиника (ОЗ объемы)'!$A$11:$G$154</definedName>
    <definedName name="Z_60E38A8A_2F6F_4819_A48E_3A56461D6386_.wvu.FilterData" localSheetId="8" hidden="1">'Поликлиника (ОЗ фин-е)'!$A$11:$G$154</definedName>
    <definedName name="Z_60E38A8A_2F6F_4819_A48E_3A56461D6386_.wvu.FilterData" localSheetId="7" hidden="1">'Поликлиника (ПНП объемы)'!$A$11:$G$154</definedName>
    <definedName name="Z_60E38A8A_2F6F_4819_A48E_3A56461D6386_.wvu.FilterData" localSheetId="6" hidden="1">'Поликлиника (ПНП фин-е)'!$A$11:$G$154</definedName>
    <definedName name="Z_60E38A8A_2F6F_4819_A48E_3A56461D6386_.wvu.FilterData" localSheetId="5" hidden="1">'Поликлиника (ППЦ объемы)'!$A$11:$G$154</definedName>
    <definedName name="Z_6169E2EC_D6FC_40FB_8D1B_0D0260BC25D5_.wvu.FilterData" localSheetId="16" hidden="1">'Диализ (фин-е)'!$A$11:$G$39</definedName>
    <definedName name="Z_6169E2EC_D6FC_40FB_8D1B_0D0260BC25D5_.wvu.FilterData" localSheetId="9" hidden="1">'Поликлиника (ОЗ объемы)'!$A$11:$G$154</definedName>
    <definedName name="Z_6169E2EC_D6FC_40FB_8D1B_0D0260BC25D5_.wvu.FilterData" localSheetId="8" hidden="1">'Поликлиника (ОЗ фин-е)'!$A$11:$G$154</definedName>
    <definedName name="Z_6169E2EC_D6FC_40FB_8D1B_0D0260BC25D5_.wvu.FilterData" localSheetId="22" hidden="1">'Поликлиника (ППЦ диагност)'!$A$11:$C$154</definedName>
    <definedName name="Z_6C38F7FF_D518_4469_AEB3_B3CA936F08E0_.wvu.FilterData" localSheetId="2" hidden="1">'Дн.стационар (фин-е)'!$A$11:$G$179</definedName>
    <definedName name="Z_6C38F7FF_D518_4469_AEB3_B3CA936F08E0_.wvu.FilterData" localSheetId="8" hidden="1">'Поликлиника (ОЗ фин-е)'!$A$11:$G$154</definedName>
    <definedName name="Z_6C38F7FF_D518_4469_AEB3_B3CA936F08E0_.wvu.FilterData" localSheetId="6" hidden="1">'Поликлиника (ПНП фин-е)'!$A$11:$G$154</definedName>
    <definedName name="Z_6C38F7FF_D518_4469_AEB3_B3CA936F08E0_.wvu.FilterData" localSheetId="4" hidden="1">'Поликлиника (ППЦ фин-е)'!$A$11:$G$154</definedName>
    <definedName name="Z_6C38F7FF_D518_4469_AEB3_B3CA936F08E0_.wvu.FilterData" localSheetId="20" hidden="1">'Свод по СМО (фин-е)'!$A$11:$G$154</definedName>
    <definedName name="Z_6C38F7FF_D518_4469_AEB3_B3CA936F08E0_.wvu.FilterData" localSheetId="0" hidden="1">'Стационар (фин-е)'!$A$11:$G$157</definedName>
    <definedName name="Z_6DB84154_DA4B_4EF5_9C54_989689220223_.wvu.FilterData" localSheetId="3" hidden="1">'Дн.стационар (объемы)'!$A$11:$G$172</definedName>
    <definedName name="Z_6DB84154_DA4B_4EF5_9C54_989689220223_.wvu.FilterData" localSheetId="2" hidden="1">'Дн.стационар (фин-е)'!$A$11:$G$179</definedName>
    <definedName name="Z_6DB84154_DA4B_4EF5_9C54_989689220223_.wvu.FilterData" localSheetId="9" hidden="1">'Поликлиника (ОЗ объемы)'!$A$11:$G$154</definedName>
    <definedName name="Z_6DB84154_DA4B_4EF5_9C54_989689220223_.wvu.FilterData" localSheetId="8" hidden="1">'Поликлиника (ОЗ фин-е)'!$A$11:$G$154</definedName>
    <definedName name="Z_6DB84154_DA4B_4EF5_9C54_989689220223_.wvu.FilterData" localSheetId="7" hidden="1">'Поликлиника (ПНП объемы)'!$A$11:$G$154</definedName>
    <definedName name="Z_6DB84154_DA4B_4EF5_9C54_989689220223_.wvu.FilterData" localSheetId="6" hidden="1">'Поликлиника (ПНП фин-е)'!$A$11:$G$154</definedName>
    <definedName name="Z_6DB84154_DA4B_4EF5_9C54_989689220223_.wvu.FilterData" localSheetId="5" hidden="1">'Поликлиника (ППЦ объемы)'!$A$11:$G$154</definedName>
    <definedName name="Z_6DB84154_DA4B_4EF5_9C54_989689220223_.wvu.FilterData" localSheetId="4" hidden="1">'Поликлиника (ППЦ фин-е)'!$A$11:$G$154</definedName>
    <definedName name="Z_6DB84154_DA4B_4EF5_9C54_989689220223_.wvu.FilterData" localSheetId="11" hidden="1">'Реабилитация (объемы)'!$A$11:$G$153</definedName>
    <definedName name="Z_6DB84154_DA4B_4EF5_9C54_989689220223_.wvu.FilterData" localSheetId="10" hidden="1">'Реабилитация (фин-е)'!$A$11:$G$153</definedName>
    <definedName name="Z_6DB84154_DA4B_4EF5_9C54_989689220223_.wvu.FilterData" localSheetId="20" hidden="1">'Свод по СМО (фин-е)'!$A$11:$G$154</definedName>
    <definedName name="Z_6DB84154_DA4B_4EF5_9C54_989689220223_.wvu.FilterData" localSheetId="13" hidden="1">'СМП (объемы)'!$A$11:$G$153</definedName>
    <definedName name="Z_6DB84154_DA4B_4EF5_9C54_989689220223_.wvu.FilterData" localSheetId="12" hidden="1">'СМП (фин-е)'!$A$11:$G$153</definedName>
    <definedName name="Z_6DB84154_DA4B_4EF5_9C54_989689220223_.wvu.FilterData" localSheetId="1" hidden="1">'Стационар (объемы)'!$A$11:$G$153</definedName>
    <definedName name="Z_6DB84154_DA4B_4EF5_9C54_989689220223_.wvu.FilterData" localSheetId="0" hidden="1">'Стационар (фин-е)'!$A$11:$G$157</definedName>
    <definedName name="Z_6DB84154_DA4B_4EF5_9C54_989689220223_.wvu.FilterData" localSheetId="15" hidden="1">'Тромболизис (объемы)'!$A$11:$G$153</definedName>
    <definedName name="Z_6DB84154_DA4B_4EF5_9C54_989689220223_.wvu.FilterData" localSheetId="14" hidden="1">'Тромболизис (фин-е)'!$A$11:$G$153</definedName>
    <definedName name="Z_80266218_E3F0_41C2_8AFB_57C5BB7F8768_.wvu.FilterData" localSheetId="4" hidden="1">'Поликлиника (ППЦ фин-е)'!$A$11:$G$154</definedName>
    <definedName name="Z_80266218_E3F0_41C2_8AFB_57C5BB7F8768_.wvu.FilterData" localSheetId="20" hidden="1">'Свод по СМО (фин-е)'!$A$11:$G$154</definedName>
    <definedName name="Z_8553F7D2_18E2_47C8_83DB_799957D80F98_.wvu.FilterData" localSheetId="3" hidden="1">'Дн.стационар (объемы)'!$A$11:$G$172</definedName>
    <definedName name="Z_8BF149EF_627D_42B7_B7B9_8A96C5C2F335_.wvu.FilterData" localSheetId="19" hidden="1">'ВМП (объемы)'!$A$11:$H$105</definedName>
    <definedName name="Z_8BF149EF_627D_42B7_B7B9_8A96C5C2F335_.wvu.FilterData" localSheetId="18" hidden="1">'ВМП (фин-е)'!$A$11:$H$105</definedName>
    <definedName name="Z_8BF149EF_627D_42B7_B7B9_8A96C5C2F335_.wvu.FilterData" localSheetId="17" hidden="1">'Диализ (объемы)'!$A$11:$G$167</definedName>
    <definedName name="Z_8BF149EF_627D_42B7_B7B9_8A96C5C2F335_.wvu.FilterData" localSheetId="16" hidden="1">'Диализ (фин-е)'!$A$11:$G$39</definedName>
    <definedName name="Z_8BF149EF_627D_42B7_B7B9_8A96C5C2F335_.wvu.FilterData" localSheetId="3" hidden="1">'Дн.стационар (объемы)'!$A$11:$G$172</definedName>
    <definedName name="Z_8BF149EF_627D_42B7_B7B9_8A96C5C2F335_.wvu.FilterData" localSheetId="2" hidden="1">'Дн.стационар (фин-е)'!$A$11:$G$179</definedName>
    <definedName name="Z_8BF149EF_627D_42B7_B7B9_8A96C5C2F335_.wvu.FilterData" localSheetId="9" hidden="1">'Поликлиника (ОЗ объемы)'!$A$11:$G$154</definedName>
    <definedName name="Z_8BF149EF_627D_42B7_B7B9_8A96C5C2F335_.wvu.FilterData" localSheetId="8" hidden="1">'Поликлиника (ОЗ фин-е)'!$A$11:$G$154</definedName>
    <definedName name="Z_8BF149EF_627D_42B7_B7B9_8A96C5C2F335_.wvu.FilterData" localSheetId="7" hidden="1">'Поликлиника (ПНП объемы)'!$A$11:$G$154</definedName>
    <definedName name="Z_8BF149EF_627D_42B7_B7B9_8A96C5C2F335_.wvu.FilterData" localSheetId="6" hidden="1">'Поликлиника (ПНП фин-е)'!$A$11:$G$154</definedName>
    <definedName name="Z_8BF149EF_627D_42B7_B7B9_8A96C5C2F335_.wvu.FilterData" localSheetId="22" hidden="1">'Поликлиника (ППЦ диагност)'!$A$11:$C$154</definedName>
    <definedName name="Z_8BF149EF_627D_42B7_B7B9_8A96C5C2F335_.wvu.FilterData" localSheetId="5" hidden="1">'Поликлиника (ППЦ объемы)'!$A$11:$G$154</definedName>
    <definedName name="Z_8BF149EF_627D_42B7_B7B9_8A96C5C2F335_.wvu.FilterData" localSheetId="4" hidden="1">'Поликлиника (ППЦ фин-е)'!$A$11:$G$154</definedName>
    <definedName name="Z_8BF149EF_627D_42B7_B7B9_8A96C5C2F335_.wvu.FilterData" localSheetId="11" hidden="1">'Реабилитация (объемы)'!$A$11:$G$153</definedName>
    <definedName name="Z_8BF149EF_627D_42B7_B7B9_8A96C5C2F335_.wvu.FilterData" localSheetId="10" hidden="1">'Реабилитация (фин-е)'!$A$11:$G$153</definedName>
    <definedName name="Z_8BF149EF_627D_42B7_B7B9_8A96C5C2F335_.wvu.FilterData" localSheetId="20" hidden="1">'Свод по СМО (фин-е)'!$A$11:$G$154</definedName>
    <definedName name="Z_8BF149EF_627D_42B7_B7B9_8A96C5C2F335_.wvu.FilterData" localSheetId="13" hidden="1">'СМП (объемы)'!$A$11:$G$153</definedName>
    <definedName name="Z_8BF149EF_627D_42B7_B7B9_8A96C5C2F335_.wvu.FilterData" localSheetId="12" hidden="1">'СМП (фин-е)'!$A$11:$G$153</definedName>
    <definedName name="Z_8BF149EF_627D_42B7_B7B9_8A96C5C2F335_.wvu.FilterData" localSheetId="1" hidden="1">'Стационар (объемы)'!$A$11:$G$153</definedName>
    <definedName name="Z_8BF149EF_627D_42B7_B7B9_8A96C5C2F335_.wvu.FilterData" localSheetId="0" hidden="1">'Стационар (фин-е)'!$A$11:$G$157</definedName>
    <definedName name="Z_8BF149EF_627D_42B7_B7B9_8A96C5C2F335_.wvu.FilterData" localSheetId="15" hidden="1">'Тромболизис (объемы)'!$A$11:$G$153</definedName>
    <definedName name="Z_8BF149EF_627D_42B7_B7B9_8A96C5C2F335_.wvu.FilterData" localSheetId="14" hidden="1">'Тромболизис (фин-е)'!$A$11:$G$153</definedName>
    <definedName name="Z_8CDDD5E3_3A5C_48D8_85C3_26F7F1EAE3A7_.wvu.FilterData" localSheetId="19" hidden="1">'ВМП (объемы)'!$A$11:$H$105</definedName>
    <definedName name="Z_8CDDD5E3_3A5C_48D8_85C3_26F7F1EAE3A7_.wvu.FilterData" localSheetId="18" hidden="1">'ВМП (фин-е)'!$A$11:$H$105</definedName>
    <definedName name="Z_8CDDD5E3_3A5C_48D8_85C3_26F7F1EAE3A7_.wvu.FilterData" localSheetId="17" hidden="1">'Диализ (объемы)'!$A$11:$G$167</definedName>
    <definedName name="Z_8CDDD5E3_3A5C_48D8_85C3_26F7F1EAE3A7_.wvu.FilterData" localSheetId="16" hidden="1">'Диализ (фин-е)'!$A$11:$G$39</definedName>
    <definedName name="Z_8CDDD5E3_3A5C_48D8_85C3_26F7F1EAE3A7_.wvu.FilterData" localSheetId="3" hidden="1">'Дн.стационар (объемы)'!$A$11:$G$172</definedName>
    <definedName name="Z_8CDDD5E3_3A5C_48D8_85C3_26F7F1EAE3A7_.wvu.FilterData" localSheetId="2" hidden="1">'Дн.стационар (фин-е)'!$A$11:$G$179</definedName>
    <definedName name="Z_8CDDD5E3_3A5C_48D8_85C3_26F7F1EAE3A7_.wvu.FilterData" localSheetId="9" hidden="1">'Поликлиника (ОЗ объемы)'!$A$11:$G$154</definedName>
    <definedName name="Z_8CDDD5E3_3A5C_48D8_85C3_26F7F1EAE3A7_.wvu.FilterData" localSheetId="8" hidden="1">'Поликлиника (ОЗ фин-е)'!$A$11:$G$154</definedName>
    <definedName name="Z_8CDDD5E3_3A5C_48D8_85C3_26F7F1EAE3A7_.wvu.FilterData" localSheetId="7" hidden="1">'Поликлиника (ПНП объемы)'!$A$11:$G$154</definedName>
    <definedName name="Z_8CDDD5E3_3A5C_48D8_85C3_26F7F1EAE3A7_.wvu.FilterData" localSheetId="6" hidden="1">'Поликлиника (ПНП фин-е)'!$A$11:$G$154</definedName>
    <definedName name="Z_8CDDD5E3_3A5C_48D8_85C3_26F7F1EAE3A7_.wvu.FilterData" localSheetId="22" hidden="1">'Поликлиника (ППЦ диагност)'!$A$11:$C$154</definedName>
    <definedName name="Z_8CDDD5E3_3A5C_48D8_85C3_26F7F1EAE3A7_.wvu.FilterData" localSheetId="5" hidden="1">'Поликлиника (ППЦ объемы)'!$A$11:$G$154</definedName>
    <definedName name="Z_8CDDD5E3_3A5C_48D8_85C3_26F7F1EAE3A7_.wvu.FilterData" localSheetId="4" hidden="1">'Поликлиника (ППЦ фин-е)'!$A$11:$G$154</definedName>
    <definedName name="Z_8CDDD5E3_3A5C_48D8_85C3_26F7F1EAE3A7_.wvu.FilterData" localSheetId="11" hidden="1">'Реабилитация (объемы)'!$A$11:$G$153</definedName>
    <definedName name="Z_8CDDD5E3_3A5C_48D8_85C3_26F7F1EAE3A7_.wvu.FilterData" localSheetId="10" hidden="1">'Реабилитация (фин-е)'!$A$11:$G$153</definedName>
    <definedName name="Z_8CDDD5E3_3A5C_48D8_85C3_26F7F1EAE3A7_.wvu.FilterData" localSheetId="20" hidden="1">'Свод по СМО (фин-е)'!$A$11:$G$154</definedName>
    <definedName name="Z_8CDDD5E3_3A5C_48D8_85C3_26F7F1EAE3A7_.wvu.FilterData" localSheetId="13" hidden="1">'СМП (объемы)'!$A$11:$G$153</definedName>
    <definedName name="Z_8CDDD5E3_3A5C_48D8_85C3_26F7F1EAE3A7_.wvu.FilterData" localSheetId="12" hidden="1">'СМП (фин-е)'!$A$11:$G$153</definedName>
    <definedName name="Z_8CDDD5E3_3A5C_48D8_85C3_26F7F1EAE3A7_.wvu.FilterData" localSheetId="1" hidden="1">'Стационар (объемы)'!$A$11:$G$153</definedName>
    <definedName name="Z_8CDDD5E3_3A5C_48D8_85C3_26F7F1EAE3A7_.wvu.FilterData" localSheetId="0" hidden="1">'Стационар (фин-е)'!$A$11:$G$157</definedName>
    <definedName name="Z_8CDDD5E3_3A5C_48D8_85C3_26F7F1EAE3A7_.wvu.FilterData" localSheetId="15" hidden="1">'Тромболизис (объемы)'!$A$11:$G$153</definedName>
    <definedName name="Z_8CDDD5E3_3A5C_48D8_85C3_26F7F1EAE3A7_.wvu.FilterData" localSheetId="14" hidden="1">'Тромболизис (фин-е)'!$A$11:$G$153</definedName>
    <definedName name="Z_8CDDD5E3_3A5C_48D8_85C3_26F7F1EAE3A7_.wvu.PrintArea" localSheetId="19" hidden="1">'ВМП (объемы)'!$A$1:$H$180</definedName>
    <definedName name="Z_8CDDD5E3_3A5C_48D8_85C3_26F7F1EAE3A7_.wvu.PrintArea" localSheetId="18" hidden="1">'ВМП (фин-е)'!$A$1:$H$180</definedName>
    <definedName name="Z_8CDDD5E3_3A5C_48D8_85C3_26F7F1EAE3A7_.wvu.PrintArea" localSheetId="17" hidden="1">'Диализ (объемы)'!$A$1:$G$180</definedName>
    <definedName name="Z_8CDDD5E3_3A5C_48D8_85C3_26F7F1EAE3A7_.wvu.PrintArea" localSheetId="16" hidden="1">'Диализ (фин-е)'!$A$1:$G$180</definedName>
    <definedName name="Z_8CDDD5E3_3A5C_48D8_85C3_26F7F1EAE3A7_.wvu.PrintArea" localSheetId="3" hidden="1">'Дн.стационар (объемы)'!$A$1:$G$179</definedName>
    <definedName name="Z_8CDDD5E3_3A5C_48D8_85C3_26F7F1EAE3A7_.wvu.PrintArea" localSheetId="2" hidden="1">'Дн.стационар (фин-е)'!$A$1:$G$179</definedName>
    <definedName name="Z_8CDDD5E3_3A5C_48D8_85C3_26F7F1EAE3A7_.wvu.PrintArea" localSheetId="21" hidden="1">МТР!$A$1:$D$180</definedName>
    <definedName name="Z_8CDDD5E3_3A5C_48D8_85C3_26F7F1EAE3A7_.wvu.PrintArea" localSheetId="9" hidden="1">'Поликлиника (ОЗ объемы)'!$A$1:$G$180</definedName>
    <definedName name="Z_8CDDD5E3_3A5C_48D8_85C3_26F7F1EAE3A7_.wvu.PrintArea" localSheetId="8" hidden="1">'Поликлиника (ОЗ фин-е)'!$A$1:$G$180</definedName>
    <definedName name="Z_8CDDD5E3_3A5C_48D8_85C3_26F7F1EAE3A7_.wvu.PrintArea" localSheetId="7" hidden="1">'Поликлиника (ПНП объемы)'!$A$1:$G$180</definedName>
    <definedName name="Z_8CDDD5E3_3A5C_48D8_85C3_26F7F1EAE3A7_.wvu.PrintArea" localSheetId="6" hidden="1">'Поликлиника (ПНП фин-е)'!$A$1:$G$180</definedName>
    <definedName name="Z_8CDDD5E3_3A5C_48D8_85C3_26F7F1EAE3A7_.wvu.PrintArea" localSheetId="22" hidden="1">'Поликлиника (ППЦ диагност)'!$A$1:$C$180</definedName>
    <definedName name="Z_8CDDD5E3_3A5C_48D8_85C3_26F7F1EAE3A7_.wvu.PrintArea" localSheetId="5" hidden="1">'Поликлиника (ППЦ объемы)'!$A$1:$G$180</definedName>
    <definedName name="Z_8CDDD5E3_3A5C_48D8_85C3_26F7F1EAE3A7_.wvu.PrintArea" localSheetId="4" hidden="1">'Поликлиника (ППЦ фин-е)'!$A$1:$G$180</definedName>
    <definedName name="Z_8CDDD5E3_3A5C_48D8_85C3_26F7F1EAE3A7_.wvu.PrintArea" localSheetId="11" hidden="1">'Реабилитация (объемы)'!$A$1:$G$180</definedName>
    <definedName name="Z_8CDDD5E3_3A5C_48D8_85C3_26F7F1EAE3A7_.wvu.PrintArea" localSheetId="10" hidden="1">'Реабилитация (фин-е)'!$A$1:$G$180</definedName>
    <definedName name="Z_8CDDD5E3_3A5C_48D8_85C3_26F7F1EAE3A7_.wvu.PrintArea" localSheetId="20" hidden="1">'Свод по СМО (фин-е)'!$A$1:$G$180</definedName>
    <definedName name="Z_8CDDD5E3_3A5C_48D8_85C3_26F7F1EAE3A7_.wvu.PrintArea" localSheetId="13" hidden="1">'СМП (объемы)'!$A$1:$G$180</definedName>
    <definedName name="Z_8CDDD5E3_3A5C_48D8_85C3_26F7F1EAE3A7_.wvu.PrintArea" localSheetId="12" hidden="1">'СМП (фин-е)'!$A$1:$G$180</definedName>
    <definedName name="Z_8CDDD5E3_3A5C_48D8_85C3_26F7F1EAE3A7_.wvu.PrintArea" localSheetId="1" hidden="1">'Стационар (объемы)'!$A$1:$G$179</definedName>
    <definedName name="Z_8CDDD5E3_3A5C_48D8_85C3_26F7F1EAE3A7_.wvu.PrintArea" localSheetId="0" hidden="1">'Стационар (фин-е)'!$A$1:$G$179</definedName>
    <definedName name="Z_8CDDD5E3_3A5C_48D8_85C3_26F7F1EAE3A7_.wvu.PrintArea" localSheetId="15" hidden="1">'Тромболизис (объемы)'!$A$1:$G$180</definedName>
    <definedName name="Z_8CDDD5E3_3A5C_48D8_85C3_26F7F1EAE3A7_.wvu.PrintArea" localSheetId="14" hidden="1">'Тромболизис (фин-е)'!$A$1:$G$180</definedName>
    <definedName name="Z_8CDDD5E3_3A5C_48D8_85C3_26F7F1EAE3A7_.wvu.PrintTitles" localSheetId="19" hidden="1">'ВМП (объемы)'!$9:$11</definedName>
    <definedName name="Z_8CDDD5E3_3A5C_48D8_85C3_26F7F1EAE3A7_.wvu.PrintTitles" localSheetId="18" hidden="1">'ВМП (фин-е)'!$9:$11</definedName>
    <definedName name="Z_8CDDD5E3_3A5C_48D8_85C3_26F7F1EAE3A7_.wvu.PrintTitles" localSheetId="17" hidden="1">'Диализ (объемы)'!$9:$11</definedName>
    <definedName name="Z_8CDDD5E3_3A5C_48D8_85C3_26F7F1EAE3A7_.wvu.PrintTitles" localSheetId="16" hidden="1">'Диализ (фин-е)'!$9:$11</definedName>
    <definedName name="Z_8CDDD5E3_3A5C_48D8_85C3_26F7F1EAE3A7_.wvu.PrintTitles" localSheetId="3" hidden="1">'Дн.стационар (объемы)'!$9:$11</definedName>
    <definedName name="Z_8CDDD5E3_3A5C_48D8_85C3_26F7F1EAE3A7_.wvu.PrintTitles" localSheetId="2" hidden="1">'Дн.стационар (фин-е)'!$9:$11</definedName>
    <definedName name="Z_8CDDD5E3_3A5C_48D8_85C3_26F7F1EAE3A7_.wvu.PrintTitles" localSheetId="21" hidden="1">МТР!$9:$9</definedName>
    <definedName name="Z_8CDDD5E3_3A5C_48D8_85C3_26F7F1EAE3A7_.wvu.PrintTitles" localSheetId="9" hidden="1">'Поликлиника (ОЗ объемы)'!$9:$11</definedName>
    <definedName name="Z_8CDDD5E3_3A5C_48D8_85C3_26F7F1EAE3A7_.wvu.PrintTitles" localSheetId="8" hidden="1">'Поликлиника (ОЗ фин-е)'!$9:$11</definedName>
    <definedName name="Z_8CDDD5E3_3A5C_48D8_85C3_26F7F1EAE3A7_.wvu.PrintTitles" localSheetId="7" hidden="1">'Поликлиника (ПНП объемы)'!$9:$11</definedName>
    <definedName name="Z_8CDDD5E3_3A5C_48D8_85C3_26F7F1EAE3A7_.wvu.PrintTitles" localSheetId="6" hidden="1">'Поликлиника (ПНП фин-е)'!$9:$11</definedName>
    <definedName name="Z_8CDDD5E3_3A5C_48D8_85C3_26F7F1EAE3A7_.wvu.PrintTitles" localSheetId="22" hidden="1">'Поликлиника (ППЦ диагност)'!$9:$11</definedName>
    <definedName name="Z_8CDDD5E3_3A5C_48D8_85C3_26F7F1EAE3A7_.wvu.PrintTitles" localSheetId="5" hidden="1">'Поликлиника (ППЦ объемы)'!$9:$11</definedName>
    <definedName name="Z_8CDDD5E3_3A5C_48D8_85C3_26F7F1EAE3A7_.wvu.PrintTitles" localSheetId="4" hidden="1">'Поликлиника (ППЦ фин-е)'!$9:$11</definedName>
    <definedName name="Z_8CDDD5E3_3A5C_48D8_85C3_26F7F1EAE3A7_.wvu.PrintTitles" localSheetId="11" hidden="1">'Реабилитация (объемы)'!$9:$11</definedName>
    <definedName name="Z_8CDDD5E3_3A5C_48D8_85C3_26F7F1EAE3A7_.wvu.PrintTitles" localSheetId="10" hidden="1">'Реабилитация (фин-е)'!$9:$11</definedName>
    <definedName name="Z_8CDDD5E3_3A5C_48D8_85C3_26F7F1EAE3A7_.wvu.PrintTitles" localSheetId="20" hidden="1">'Свод по СМО (фин-е)'!$9:$11</definedName>
    <definedName name="Z_8CDDD5E3_3A5C_48D8_85C3_26F7F1EAE3A7_.wvu.PrintTitles" localSheetId="13" hidden="1">'СМП (объемы)'!$9:$11</definedName>
    <definedName name="Z_8CDDD5E3_3A5C_48D8_85C3_26F7F1EAE3A7_.wvu.PrintTitles" localSheetId="12" hidden="1">'СМП (фин-е)'!$9:$11</definedName>
    <definedName name="Z_8CDDD5E3_3A5C_48D8_85C3_26F7F1EAE3A7_.wvu.PrintTitles" localSheetId="1" hidden="1">'Стационар (объемы)'!$9:$11</definedName>
    <definedName name="Z_8CDDD5E3_3A5C_48D8_85C3_26F7F1EAE3A7_.wvu.PrintTitles" localSheetId="0" hidden="1">'Стационар (фин-е)'!$9:$11</definedName>
    <definedName name="Z_8CDDD5E3_3A5C_48D8_85C3_26F7F1EAE3A7_.wvu.PrintTitles" localSheetId="15" hidden="1">'Тромболизис (объемы)'!$9:$11</definedName>
    <definedName name="Z_8CDDD5E3_3A5C_48D8_85C3_26F7F1EAE3A7_.wvu.PrintTitles" localSheetId="14" hidden="1">'Тромболизис (фин-е)'!$9:$11</definedName>
    <definedName name="Z_8CDDD5E3_3A5C_48D8_85C3_26F7F1EAE3A7_.wvu.Rows" localSheetId="19" hidden="1">'ВМП (объемы)'!$106:$167</definedName>
    <definedName name="Z_8CDDD5E3_3A5C_48D8_85C3_26F7F1EAE3A7_.wvu.Rows" localSheetId="18" hidden="1">'ВМП (фин-е)'!$106:$167</definedName>
    <definedName name="Z_8CDDD5E3_3A5C_48D8_85C3_26F7F1EAE3A7_.wvu.Rows" localSheetId="17" hidden="1">'Диализ (объемы)'!$41:$167</definedName>
    <definedName name="Z_8CDDD5E3_3A5C_48D8_85C3_26F7F1EAE3A7_.wvu.Rows" localSheetId="16" hidden="1">'Диализ (фин-е)'!$40:$167</definedName>
    <definedName name="Z_8CDDD5E3_3A5C_48D8_85C3_26F7F1EAE3A7_.wvu.Rows" localSheetId="2" hidden="1">'Дн.стационар (фин-е)'!$167:$167</definedName>
    <definedName name="Z_8CDDD5E3_3A5C_48D8_85C3_26F7F1EAE3A7_.wvu.Rows" localSheetId="21" hidden="1">МТР!$23:$167</definedName>
    <definedName name="Z_8CDDD5E3_3A5C_48D8_85C3_26F7F1EAE3A7_.wvu.Rows" localSheetId="9" hidden="1">'Поликлиника (ОЗ объемы)'!$155:$167</definedName>
    <definedName name="Z_8CDDD5E3_3A5C_48D8_85C3_26F7F1EAE3A7_.wvu.Rows" localSheetId="8" hidden="1">'Поликлиника (ОЗ фин-е)'!$155:$167</definedName>
    <definedName name="Z_8CDDD5E3_3A5C_48D8_85C3_26F7F1EAE3A7_.wvu.Rows" localSheetId="7" hidden="1">'Поликлиника (ПНП объемы)'!$155:$167</definedName>
    <definedName name="Z_8CDDD5E3_3A5C_48D8_85C3_26F7F1EAE3A7_.wvu.Rows" localSheetId="6" hidden="1">'Поликлиника (ПНП фин-е)'!$155:$167</definedName>
    <definedName name="Z_8CDDD5E3_3A5C_48D8_85C3_26F7F1EAE3A7_.wvu.Rows" localSheetId="22" hidden="1">'Поликлиника (ППЦ диагност)'!$155:$167</definedName>
    <definedName name="Z_8CDDD5E3_3A5C_48D8_85C3_26F7F1EAE3A7_.wvu.Rows" localSheetId="5" hidden="1">'Поликлиника (ППЦ объемы)'!$155:$167</definedName>
    <definedName name="Z_8CDDD5E3_3A5C_48D8_85C3_26F7F1EAE3A7_.wvu.Rows" localSheetId="4" hidden="1">'Поликлиника (ППЦ фин-е)'!$155:$167</definedName>
    <definedName name="Z_8CDDD5E3_3A5C_48D8_85C3_26F7F1EAE3A7_.wvu.Rows" localSheetId="11" hidden="1">'Реабилитация (объемы)'!$154:$167</definedName>
    <definedName name="Z_8CDDD5E3_3A5C_48D8_85C3_26F7F1EAE3A7_.wvu.Rows" localSheetId="10" hidden="1">'Реабилитация (фин-е)'!$154:$167</definedName>
    <definedName name="Z_8CDDD5E3_3A5C_48D8_85C3_26F7F1EAE3A7_.wvu.Rows" localSheetId="20" hidden="1">'Свод по СМО (фин-е)'!$155:$167</definedName>
    <definedName name="Z_8CDDD5E3_3A5C_48D8_85C3_26F7F1EAE3A7_.wvu.Rows" localSheetId="13" hidden="1">'СМП (объемы)'!$154:$167</definedName>
    <definedName name="Z_8CDDD5E3_3A5C_48D8_85C3_26F7F1EAE3A7_.wvu.Rows" localSheetId="12" hidden="1">'СМП (фин-е)'!$154:$167</definedName>
    <definedName name="Z_8CDDD5E3_3A5C_48D8_85C3_26F7F1EAE3A7_.wvu.Rows" localSheetId="1" hidden="1">'Стационар (объемы)'!$154:$167</definedName>
    <definedName name="Z_8CDDD5E3_3A5C_48D8_85C3_26F7F1EAE3A7_.wvu.Rows" localSheetId="0" hidden="1">'Стационар (фин-е)'!$158:$167</definedName>
    <definedName name="Z_8CDDD5E3_3A5C_48D8_85C3_26F7F1EAE3A7_.wvu.Rows" localSheetId="15" hidden="1">'Тромболизис (объемы)'!$154:$167</definedName>
    <definedName name="Z_8CDDD5E3_3A5C_48D8_85C3_26F7F1EAE3A7_.wvu.Rows" localSheetId="14" hidden="1">'Тромболизис (фин-е)'!$154:$167</definedName>
    <definedName name="Z_9E47559B_84ED_4E46_9D0F_818364C79A64_.wvu.FilterData" localSheetId="19" hidden="1">'ВМП (объемы)'!$A$11:$H$105</definedName>
    <definedName name="Z_9E47559B_84ED_4E46_9D0F_818364C79A64_.wvu.FilterData" localSheetId="3" hidden="1">'Дн.стационар (объемы)'!$A$11:$G$172</definedName>
    <definedName name="Z_9E47559B_84ED_4E46_9D0F_818364C79A64_.wvu.FilterData" localSheetId="2" hidden="1">'Дн.стационар (фин-е)'!$A$11:$G$179</definedName>
    <definedName name="Z_9E47559B_84ED_4E46_9D0F_818364C79A64_.wvu.FilterData" localSheetId="9" hidden="1">'Поликлиника (ОЗ объемы)'!$A$11:$G$154</definedName>
    <definedName name="Z_9E47559B_84ED_4E46_9D0F_818364C79A64_.wvu.FilterData" localSheetId="8" hidden="1">'Поликлиника (ОЗ фин-е)'!$A$11:$G$154</definedName>
    <definedName name="Z_9E47559B_84ED_4E46_9D0F_818364C79A64_.wvu.FilterData" localSheetId="7" hidden="1">'Поликлиника (ПНП объемы)'!$A$11:$G$154</definedName>
    <definedName name="Z_9E47559B_84ED_4E46_9D0F_818364C79A64_.wvu.FilterData" localSheetId="22" hidden="1">'Поликлиника (ППЦ диагност)'!$A$11:$C$154</definedName>
    <definedName name="Z_9E47559B_84ED_4E46_9D0F_818364C79A64_.wvu.FilterData" localSheetId="5" hidden="1">'Поликлиника (ППЦ объемы)'!$A$11:$G$154</definedName>
    <definedName name="Z_9E47559B_84ED_4E46_9D0F_818364C79A64_.wvu.FilterData" localSheetId="4" hidden="1">'Поликлиника (ППЦ фин-е)'!$A$11:$G$154</definedName>
    <definedName name="Z_9E47559B_84ED_4E46_9D0F_818364C79A64_.wvu.FilterData" localSheetId="11" hidden="1">'Реабилитация (объемы)'!$A$11:$G$153</definedName>
    <definedName name="Z_9E47559B_84ED_4E46_9D0F_818364C79A64_.wvu.FilterData" localSheetId="10" hidden="1">'Реабилитация (фин-е)'!$A$11:$G$153</definedName>
    <definedName name="Z_9E47559B_84ED_4E46_9D0F_818364C79A64_.wvu.FilterData" localSheetId="20" hidden="1">'Свод по СМО (фин-е)'!$A$11:$G$154</definedName>
    <definedName name="Z_9E47559B_84ED_4E46_9D0F_818364C79A64_.wvu.FilterData" localSheetId="1" hidden="1">'Стационар (объемы)'!$A$11:$G$153</definedName>
    <definedName name="Z_9E47559B_84ED_4E46_9D0F_818364C79A64_.wvu.FilterData" localSheetId="0" hidden="1">'Стационар (фин-е)'!$A$11:$G$157</definedName>
    <definedName name="Z_AC31381B_37E4_4134_BBEF_EAD6A2E28F8E_.wvu.FilterData" localSheetId="18" hidden="1">'ВМП (фин-е)'!$A$11:$H$105</definedName>
    <definedName name="Z_B19F39AE_704F_4E3F_9174_91AD9BE55198_.wvu.FilterData" localSheetId="3" hidden="1">'Дн.стационар (объемы)'!$A$11:$G$172</definedName>
    <definedName name="Z_B19F39AE_704F_4E3F_9174_91AD9BE55198_.wvu.FilterData" localSheetId="2" hidden="1">'Дн.стационар (фин-е)'!$A$11:$G$179</definedName>
    <definedName name="Z_B19F39AE_704F_4E3F_9174_91AD9BE55198_.wvu.FilterData" localSheetId="9" hidden="1">'Поликлиника (ОЗ объемы)'!$A$11:$G$154</definedName>
    <definedName name="Z_B19F39AE_704F_4E3F_9174_91AD9BE55198_.wvu.FilterData" localSheetId="8" hidden="1">'Поликлиника (ОЗ фин-е)'!$A$11:$G$154</definedName>
    <definedName name="Z_B19F39AE_704F_4E3F_9174_91AD9BE55198_.wvu.FilterData" localSheetId="7" hidden="1">'Поликлиника (ПНП объемы)'!$A$11:$G$154</definedName>
    <definedName name="Z_B19F39AE_704F_4E3F_9174_91AD9BE55198_.wvu.FilterData" localSheetId="6" hidden="1">'Поликлиника (ПНП фин-е)'!$A$11:$G$154</definedName>
    <definedName name="Z_B19F39AE_704F_4E3F_9174_91AD9BE55198_.wvu.FilterData" localSheetId="5" hidden="1">'Поликлиника (ППЦ объемы)'!$A$11:$G$154</definedName>
    <definedName name="Z_B19F39AE_704F_4E3F_9174_91AD9BE55198_.wvu.FilterData" localSheetId="4" hidden="1">'Поликлиника (ППЦ фин-е)'!$A$11:$G$154</definedName>
    <definedName name="Z_B19F39AE_704F_4E3F_9174_91AD9BE55198_.wvu.FilterData" localSheetId="11" hidden="1">'Реабилитация (объемы)'!$A$11:$G$153</definedName>
    <definedName name="Z_B19F39AE_704F_4E3F_9174_91AD9BE55198_.wvu.FilterData" localSheetId="10" hidden="1">'Реабилитация (фин-е)'!$A$11:$G$153</definedName>
    <definedName name="Z_B19F39AE_704F_4E3F_9174_91AD9BE55198_.wvu.FilterData" localSheetId="20" hidden="1">'Свод по СМО (фин-е)'!$A$11:$G$154</definedName>
    <definedName name="Z_B19F39AE_704F_4E3F_9174_91AD9BE55198_.wvu.FilterData" localSheetId="13" hidden="1">'СМП (объемы)'!$A$11:$G$153</definedName>
    <definedName name="Z_B19F39AE_704F_4E3F_9174_91AD9BE55198_.wvu.FilterData" localSheetId="12" hidden="1">'СМП (фин-е)'!$A$11:$G$153</definedName>
    <definedName name="Z_B19F39AE_704F_4E3F_9174_91AD9BE55198_.wvu.FilterData" localSheetId="1" hidden="1">'Стационар (объемы)'!$A$11:$G$153</definedName>
    <definedName name="Z_B19F39AE_704F_4E3F_9174_91AD9BE55198_.wvu.FilterData" localSheetId="0" hidden="1">'Стационар (фин-е)'!$A$11:$G$157</definedName>
    <definedName name="Z_B19F39AE_704F_4E3F_9174_91AD9BE55198_.wvu.FilterData" localSheetId="15" hidden="1">'Тромболизис (объемы)'!$A$11:$G$153</definedName>
    <definedName name="Z_B19F39AE_704F_4E3F_9174_91AD9BE55198_.wvu.FilterData" localSheetId="14" hidden="1">'Тромболизис (фин-е)'!$A$11:$G$153</definedName>
    <definedName name="Z_C493CDEA_D134_40C0_8D39_DDA57B251217_.wvu.FilterData" localSheetId="19" hidden="1">'ВМП (объемы)'!$A$11:$H$105</definedName>
    <definedName name="Z_C493CDEA_D134_40C0_8D39_DDA57B251217_.wvu.FilterData" localSheetId="18" hidden="1">'ВМП (фин-е)'!$A$11:$H$105</definedName>
    <definedName name="Z_C493CDEA_D134_40C0_8D39_DDA57B251217_.wvu.FilterData" localSheetId="17" hidden="1">'Диализ (объемы)'!$A$11:$G$167</definedName>
    <definedName name="Z_C493CDEA_D134_40C0_8D39_DDA57B251217_.wvu.FilterData" localSheetId="16" hidden="1">'Диализ (фин-е)'!$A$11:$G$39</definedName>
    <definedName name="Z_C493CDEA_D134_40C0_8D39_DDA57B251217_.wvu.FilterData" localSheetId="3" hidden="1">'Дн.стационар (объемы)'!$A$11:$G$172</definedName>
    <definedName name="Z_C493CDEA_D134_40C0_8D39_DDA57B251217_.wvu.FilterData" localSheetId="2" hidden="1">'Дн.стационар (фин-е)'!$A$11:$G$179</definedName>
    <definedName name="Z_C493CDEA_D134_40C0_8D39_DDA57B251217_.wvu.FilterData" localSheetId="9" hidden="1">'Поликлиника (ОЗ объемы)'!$A$11:$G$154</definedName>
    <definedName name="Z_C493CDEA_D134_40C0_8D39_DDA57B251217_.wvu.FilterData" localSheetId="8" hidden="1">'Поликлиника (ОЗ фин-е)'!$A$11:$G$154</definedName>
    <definedName name="Z_C493CDEA_D134_40C0_8D39_DDA57B251217_.wvu.FilterData" localSheetId="7" hidden="1">'Поликлиника (ПНП объемы)'!$A$11:$G$154</definedName>
    <definedName name="Z_C493CDEA_D134_40C0_8D39_DDA57B251217_.wvu.FilterData" localSheetId="6" hidden="1">'Поликлиника (ПНП фин-е)'!$A$11:$G$154</definedName>
    <definedName name="Z_C493CDEA_D134_40C0_8D39_DDA57B251217_.wvu.FilterData" localSheetId="22" hidden="1">'Поликлиника (ППЦ диагност)'!$A$11:$C$154</definedName>
    <definedName name="Z_C493CDEA_D134_40C0_8D39_DDA57B251217_.wvu.FilterData" localSheetId="5" hidden="1">'Поликлиника (ППЦ объемы)'!$A$11:$G$154</definedName>
    <definedName name="Z_C493CDEA_D134_40C0_8D39_DDA57B251217_.wvu.FilterData" localSheetId="4" hidden="1">'Поликлиника (ППЦ фин-е)'!$A$11:$G$154</definedName>
    <definedName name="Z_C493CDEA_D134_40C0_8D39_DDA57B251217_.wvu.FilterData" localSheetId="11" hidden="1">'Реабилитация (объемы)'!$A$11:$G$153</definedName>
    <definedName name="Z_C493CDEA_D134_40C0_8D39_DDA57B251217_.wvu.FilterData" localSheetId="10" hidden="1">'Реабилитация (фин-е)'!$A$11:$G$153</definedName>
    <definedName name="Z_C493CDEA_D134_40C0_8D39_DDA57B251217_.wvu.FilterData" localSheetId="20" hidden="1">'Свод по СМО (фин-е)'!$A$11:$G$154</definedName>
    <definedName name="Z_C493CDEA_D134_40C0_8D39_DDA57B251217_.wvu.FilterData" localSheetId="13" hidden="1">'СМП (объемы)'!$A$11:$G$153</definedName>
    <definedName name="Z_C493CDEA_D134_40C0_8D39_DDA57B251217_.wvu.FilterData" localSheetId="12" hidden="1">'СМП (фин-е)'!$A$11:$G$153</definedName>
    <definedName name="Z_C493CDEA_D134_40C0_8D39_DDA57B251217_.wvu.FilterData" localSheetId="1" hidden="1">'Стационар (объемы)'!$A$11:$G$153</definedName>
    <definedName name="Z_C493CDEA_D134_40C0_8D39_DDA57B251217_.wvu.FilterData" localSheetId="0" hidden="1">'Стационар (фин-е)'!$A$11:$G$157</definedName>
    <definedName name="Z_C493CDEA_D134_40C0_8D39_DDA57B251217_.wvu.FilterData" localSheetId="15" hidden="1">'Тромболизис (объемы)'!$A$11:$G$153</definedName>
    <definedName name="Z_C493CDEA_D134_40C0_8D39_DDA57B251217_.wvu.FilterData" localSheetId="14" hidden="1">'Тромболизис (фин-е)'!$A$11:$G$153</definedName>
    <definedName name="Z_C493CDEA_D134_40C0_8D39_DDA57B251217_.wvu.PrintArea" localSheetId="19" hidden="1">'ВМП (объемы)'!$A$1:$H$180</definedName>
    <definedName name="Z_C493CDEA_D134_40C0_8D39_DDA57B251217_.wvu.PrintArea" localSheetId="18" hidden="1">'ВМП (фин-е)'!$A$1:$H$180</definedName>
    <definedName name="Z_C493CDEA_D134_40C0_8D39_DDA57B251217_.wvu.PrintArea" localSheetId="17" hidden="1">'Диализ (объемы)'!$A$1:$G$180</definedName>
    <definedName name="Z_C493CDEA_D134_40C0_8D39_DDA57B251217_.wvu.PrintArea" localSheetId="16" hidden="1">'Диализ (фин-е)'!$A$1:$G$180</definedName>
    <definedName name="Z_C493CDEA_D134_40C0_8D39_DDA57B251217_.wvu.PrintArea" localSheetId="3" hidden="1">'Дн.стационар (объемы)'!$A$1:$G$179</definedName>
    <definedName name="Z_C493CDEA_D134_40C0_8D39_DDA57B251217_.wvu.PrintArea" localSheetId="2" hidden="1">'Дн.стационар (фин-е)'!$A$1:$G$179</definedName>
    <definedName name="Z_C493CDEA_D134_40C0_8D39_DDA57B251217_.wvu.PrintArea" localSheetId="21" hidden="1">МТР!$A$1:$D$180</definedName>
    <definedName name="Z_C493CDEA_D134_40C0_8D39_DDA57B251217_.wvu.PrintArea" localSheetId="9" hidden="1">'Поликлиника (ОЗ объемы)'!$A$1:$G$180</definedName>
    <definedName name="Z_C493CDEA_D134_40C0_8D39_DDA57B251217_.wvu.PrintArea" localSheetId="8" hidden="1">'Поликлиника (ОЗ фин-е)'!$A$1:$G$180</definedName>
    <definedName name="Z_C493CDEA_D134_40C0_8D39_DDA57B251217_.wvu.PrintArea" localSheetId="7" hidden="1">'Поликлиника (ПНП объемы)'!$A$1:$G$180</definedName>
    <definedName name="Z_C493CDEA_D134_40C0_8D39_DDA57B251217_.wvu.PrintArea" localSheetId="6" hidden="1">'Поликлиника (ПНП фин-е)'!$A$1:$G$180</definedName>
    <definedName name="Z_C493CDEA_D134_40C0_8D39_DDA57B251217_.wvu.PrintArea" localSheetId="22" hidden="1">'Поликлиника (ППЦ диагност)'!$A$1:$C$180</definedName>
    <definedName name="Z_C493CDEA_D134_40C0_8D39_DDA57B251217_.wvu.PrintArea" localSheetId="5" hidden="1">'Поликлиника (ППЦ объемы)'!$A$1:$G$180</definedName>
    <definedName name="Z_C493CDEA_D134_40C0_8D39_DDA57B251217_.wvu.PrintArea" localSheetId="4" hidden="1">'Поликлиника (ППЦ фин-е)'!$A$1:$G$180</definedName>
    <definedName name="Z_C493CDEA_D134_40C0_8D39_DDA57B251217_.wvu.PrintArea" localSheetId="11" hidden="1">'Реабилитация (объемы)'!$A$1:$G$180</definedName>
    <definedName name="Z_C493CDEA_D134_40C0_8D39_DDA57B251217_.wvu.PrintArea" localSheetId="10" hidden="1">'Реабилитация (фин-е)'!$A$1:$G$180</definedName>
    <definedName name="Z_C493CDEA_D134_40C0_8D39_DDA57B251217_.wvu.PrintArea" localSheetId="20" hidden="1">'Свод по СМО (фин-е)'!$A$1:$G$180</definedName>
    <definedName name="Z_C493CDEA_D134_40C0_8D39_DDA57B251217_.wvu.PrintArea" localSheetId="13" hidden="1">'СМП (объемы)'!$A$1:$G$180</definedName>
    <definedName name="Z_C493CDEA_D134_40C0_8D39_DDA57B251217_.wvu.PrintArea" localSheetId="12" hidden="1">'СМП (фин-е)'!$A$1:$G$180</definedName>
    <definedName name="Z_C493CDEA_D134_40C0_8D39_DDA57B251217_.wvu.PrintArea" localSheetId="1" hidden="1">'Стационар (объемы)'!$A$1:$G$179</definedName>
    <definedName name="Z_C493CDEA_D134_40C0_8D39_DDA57B251217_.wvu.PrintArea" localSheetId="0" hidden="1">'Стационар (фин-е)'!$A$1:$G$179</definedName>
    <definedName name="Z_C493CDEA_D134_40C0_8D39_DDA57B251217_.wvu.PrintArea" localSheetId="15" hidden="1">'Тромболизис (объемы)'!$A$1:$G$180</definedName>
    <definedName name="Z_C493CDEA_D134_40C0_8D39_DDA57B251217_.wvu.PrintArea" localSheetId="14" hidden="1">'Тромболизис (фин-е)'!$A$1:$G$180</definedName>
    <definedName name="Z_C493CDEA_D134_40C0_8D39_DDA57B251217_.wvu.PrintTitles" localSheetId="19" hidden="1">'ВМП (объемы)'!$9:$11</definedName>
    <definedName name="Z_C493CDEA_D134_40C0_8D39_DDA57B251217_.wvu.PrintTitles" localSheetId="18" hidden="1">'ВМП (фин-е)'!$9:$11</definedName>
    <definedName name="Z_C493CDEA_D134_40C0_8D39_DDA57B251217_.wvu.PrintTitles" localSheetId="17" hidden="1">'Диализ (объемы)'!$9:$11</definedName>
    <definedName name="Z_C493CDEA_D134_40C0_8D39_DDA57B251217_.wvu.PrintTitles" localSheetId="16" hidden="1">'Диализ (фин-е)'!$9:$11</definedName>
    <definedName name="Z_C493CDEA_D134_40C0_8D39_DDA57B251217_.wvu.PrintTitles" localSheetId="3" hidden="1">'Дн.стационар (объемы)'!$9:$11</definedName>
    <definedName name="Z_C493CDEA_D134_40C0_8D39_DDA57B251217_.wvu.PrintTitles" localSheetId="2" hidden="1">'Дн.стационар (фин-е)'!$9:$11</definedName>
    <definedName name="Z_C493CDEA_D134_40C0_8D39_DDA57B251217_.wvu.PrintTitles" localSheetId="21" hidden="1">МТР!$9:$9</definedName>
    <definedName name="Z_C493CDEA_D134_40C0_8D39_DDA57B251217_.wvu.PrintTitles" localSheetId="9" hidden="1">'Поликлиника (ОЗ объемы)'!$9:$11</definedName>
    <definedName name="Z_C493CDEA_D134_40C0_8D39_DDA57B251217_.wvu.PrintTitles" localSheetId="8" hidden="1">'Поликлиника (ОЗ фин-е)'!$9:$11</definedName>
    <definedName name="Z_C493CDEA_D134_40C0_8D39_DDA57B251217_.wvu.PrintTitles" localSheetId="7" hidden="1">'Поликлиника (ПНП объемы)'!$9:$11</definedName>
    <definedName name="Z_C493CDEA_D134_40C0_8D39_DDA57B251217_.wvu.PrintTitles" localSheetId="6" hidden="1">'Поликлиника (ПНП фин-е)'!$9:$11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5" hidden="1">'Поликлиника (ППЦ объемы)'!$9:$11</definedName>
    <definedName name="Z_C493CDEA_D134_40C0_8D39_DDA57B251217_.wvu.PrintTitles" localSheetId="4" hidden="1">'Поликлиника (ППЦ фин-е)'!$9:$11</definedName>
    <definedName name="Z_C493CDEA_D134_40C0_8D39_DDA57B251217_.wvu.PrintTitles" localSheetId="11" hidden="1">'Реабилитация (объемы)'!$9:$11</definedName>
    <definedName name="Z_C493CDEA_D134_40C0_8D39_DDA57B251217_.wvu.PrintTitles" localSheetId="10" hidden="1">'Реабилитация (фин-е)'!$9:$11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13" hidden="1">'СМП (объемы)'!$9:$11</definedName>
    <definedName name="Z_C493CDEA_D134_40C0_8D39_DDA57B251217_.wvu.PrintTitles" localSheetId="12" hidden="1">'СМП (фин-е)'!$9:$11</definedName>
    <definedName name="Z_C493CDEA_D134_40C0_8D39_DDA57B251217_.wvu.PrintTitles" localSheetId="1" hidden="1">'Стационар (объемы)'!$9:$11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(объемы)'!$106:$167,'ВМП (объемы)'!$176:$176</definedName>
    <definedName name="Z_C493CDEA_D134_40C0_8D39_DDA57B251217_.wvu.Rows" localSheetId="18" hidden="1">'ВМП (фин-е)'!$106:$167,'ВМП (фин-е)'!$176:$176</definedName>
    <definedName name="Z_C493CDEA_D134_40C0_8D39_DDA57B251217_.wvu.Rows" localSheetId="17" hidden="1">'Диализ (объемы)'!$41:$167,'Диализ (объемы)'!$176:$176</definedName>
    <definedName name="Z_C493CDEA_D134_40C0_8D39_DDA57B251217_.wvu.Rows" localSheetId="16" hidden="1">'Диализ (фин-е)'!$40:$167,'Диализ (фин-е)'!$176:$176</definedName>
    <definedName name="Z_C493CDEA_D134_40C0_8D39_DDA57B251217_.wvu.Rows" localSheetId="3" hidden="1">'Дн.стационар (объемы)'!$167:$167,'Дн.стационар (объемы)'!$169:$169</definedName>
    <definedName name="Z_C493CDEA_D134_40C0_8D39_DDA57B251217_.wvu.Rows" localSheetId="2" hidden="1">'Дн.стационар (фин-е)'!$167:$167,'Дн.стационар (фин-е)'!$175:$175</definedName>
    <definedName name="Z_C493CDEA_D134_40C0_8D39_DDA57B251217_.wvu.Rows" localSheetId="21" hidden="1">МТР!$23:$167,МТР!$176:$176</definedName>
    <definedName name="Z_C493CDEA_D134_40C0_8D39_DDA57B251217_.wvu.Rows" localSheetId="9" hidden="1">'Поликлиника (ОЗ объемы)'!$155:$167,'Поликлиника (ОЗ объемы)'!$176:$176</definedName>
    <definedName name="Z_C493CDEA_D134_40C0_8D39_DDA57B251217_.wvu.Rows" localSheetId="8" hidden="1">'Поликлиника (ОЗ фин-е)'!$155:$167,'Поликлиника (ОЗ фин-е)'!$176:$176</definedName>
    <definedName name="Z_C493CDEA_D134_40C0_8D39_DDA57B251217_.wvu.Rows" localSheetId="7" hidden="1">'Поликлиника (ПНП объемы)'!$155:$167,'Поликлиника (ПНП объемы)'!$176:$176</definedName>
    <definedName name="Z_C493CDEA_D134_40C0_8D39_DDA57B251217_.wvu.Rows" localSheetId="6" hidden="1">'Поликлиника (ПНП фин-е)'!$155:$167,'Поликлиника (ПНП фин-е)'!$176:$176</definedName>
    <definedName name="Z_C493CDEA_D134_40C0_8D39_DDA57B251217_.wvu.Rows" localSheetId="22" hidden="1">'Поликлиника (ППЦ диагност)'!$155:$167,'Поликлиника (ППЦ диагност)'!$176:$176</definedName>
    <definedName name="Z_C493CDEA_D134_40C0_8D39_DDA57B251217_.wvu.Rows" localSheetId="5" hidden="1">'Поликлиника (ППЦ объемы)'!$155:$167,'Поликлиника (ППЦ объемы)'!$176:$176</definedName>
    <definedName name="Z_C493CDEA_D134_40C0_8D39_DDA57B251217_.wvu.Rows" localSheetId="4" hidden="1">'Поликлиника (ППЦ фин-е)'!$155:$167,'Поликлиника (ППЦ фин-е)'!$176:$176</definedName>
    <definedName name="Z_C493CDEA_D134_40C0_8D39_DDA57B251217_.wvu.Rows" localSheetId="11" hidden="1">'Реабилитация (объемы)'!$154:$167,'Реабилитация (объемы)'!$176:$176</definedName>
    <definedName name="Z_C493CDEA_D134_40C0_8D39_DDA57B251217_.wvu.Rows" localSheetId="10" hidden="1">'Реабилитация (фин-е)'!$154:$167,'Реабилитация (фин-е)'!$176:$176</definedName>
    <definedName name="Z_C493CDEA_D134_40C0_8D39_DDA57B251217_.wvu.Rows" localSheetId="20" hidden="1">'Свод по СМО (фин-е)'!$155:$167,'Свод по СМО (фин-е)'!$176:$176</definedName>
    <definedName name="Z_C493CDEA_D134_40C0_8D39_DDA57B251217_.wvu.Rows" localSheetId="13" hidden="1">'СМП (объемы)'!$154:$167,'СМП (объемы)'!$176:$176</definedName>
    <definedName name="Z_C493CDEA_D134_40C0_8D39_DDA57B251217_.wvu.Rows" localSheetId="12" hidden="1">'СМП (фин-е)'!$154:$167,'СМП (фин-е)'!$176:$176</definedName>
    <definedName name="Z_C493CDEA_D134_40C0_8D39_DDA57B251217_.wvu.Rows" localSheetId="1" hidden="1">'Стационар (объемы)'!$154:$167,'Стационар (объемы)'!$175:$175</definedName>
    <definedName name="Z_C493CDEA_D134_40C0_8D39_DDA57B251217_.wvu.Rows" localSheetId="0" hidden="1">'Стационар (фин-е)'!$158:$167,'Стационар (фин-е)'!$175:$175</definedName>
    <definedName name="Z_C493CDEA_D134_40C0_8D39_DDA57B251217_.wvu.Rows" localSheetId="15" hidden="1">'Тромболизис (объемы)'!$154:$167,'Тромболизис (объемы)'!$176:$176</definedName>
    <definedName name="Z_C493CDEA_D134_40C0_8D39_DDA57B251217_.wvu.Rows" localSheetId="14" hidden="1">'Тромболизис (фин-е)'!$154:$167,'Тромболизис (фин-е)'!$176:$176</definedName>
    <definedName name="Z_C581C282_CB88_4D6E_8EF4_E37BB2DF46D9_.wvu.Cols" localSheetId="19" hidden="1">'ВМП (объемы)'!$EG:$EV,'ВМП (объемы)'!$EX:$FD,'ВМП (объемы)'!$OC:$OR,'ВМП (объемы)'!$OT:$OZ,'ВМП (объемы)'!$XY:$YN,'ВМП (объемы)'!$YP:$YV,'ВМП (объемы)'!$AHU:$AIJ,'ВМП (объемы)'!$AIL:$AIR,'ВМП (объемы)'!$ARQ:$ASF,'ВМП (объемы)'!$ASH:$ASN,'ВМП (объемы)'!$BBM:$BCB,'ВМП (объемы)'!$BCD:$BCJ,'ВМП (объемы)'!$BLI:$BLX,'ВМП (объемы)'!$BLZ:$BMF,'ВМП (объемы)'!$BVE:$BVT,'ВМП (объемы)'!$BVV:$BWB,'ВМП (объемы)'!$CFA:$CFP,'ВМП (объемы)'!$CFR:$CFX,'ВМП (объемы)'!$COW:$CPL,'ВМП (объемы)'!$CPN:$CPT,'ВМП (объемы)'!$CYS:$CZH,'ВМП (объемы)'!$CZJ:$CZP,'ВМП (объемы)'!$DIO:$DJD,'ВМП (объемы)'!$DJF:$DJL,'ВМП (объемы)'!$DSK:$DSZ,'ВМП (объемы)'!$DTB:$DTH,'ВМП (объемы)'!$ECG:$ECV,'ВМП (объемы)'!$ECX:$EDD,'ВМП (объемы)'!$EMC:$EMR,'ВМП (объемы)'!$EMT:$EMZ,'ВМП (объемы)'!$EVY:$EWN,'ВМП (объемы)'!$EWP:$EWV,'ВМП (объемы)'!$FFU:$FGJ,'ВМП (объемы)'!$FGL:$FGR,'ВМП (объемы)'!$FPQ:$FQF,'ВМП (объемы)'!$FQH:$FQN,'ВМП (объемы)'!$FZM:$GAB,'ВМП (объемы)'!$GAD:$GAJ,'ВМП (объемы)'!$GJI:$GJX,'ВМП (объемы)'!$GJZ:$GKF,'ВМП (объемы)'!$GTE:$GTT,'ВМП (объемы)'!$GTV:$GUB,'ВМП (объемы)'!$HDA:$HDP,'ВМП (объемы)'!$HDR:$HDX,'ВМП (объемы)'!$HMW:$HNL,'ВМП (объемы)'!$HNN:$HNT,'ВМП (объемы)'!$HWS:$HXH,'ВМП (объемы)'!$HXJ:$HXP,'ВМП (объемы)'!$IGO:$IHD,'ВМП (объемы)'!$IHF:$IHL,'ВМП (объемы)'!$IQK:$IQZ,'ВМП (объемы)'!$IRB:$IRH,'ВМП (объемы)'!$JAG:$JAV,'ВМП (объемы)'!$JAX:$JBD,'ВМП (объемы)'!$JKC:$JKR,'ВМП (объемы)'!$JKT:$JKZ,'ВМП (объемы)'!$JTY:$JUN,'ВМП (объемы)'!$JUP:$JUV,'ВМП (объемы)'!$KDU:$KEJ,'ВМП (объемы)'!$KEL:$KER,'ВМП (объемы)'!$KNQ:$KOF,'ВМП (объемы)'!$KOH:$KON,'ВМП (объемы)'!$KXM:$KYB,'ВМП (объемы)'!$KYD:$KYJ,'ВМП (объемы)'!$LHI:$LHX,'ВМП (объемы)'!$LHZ:$LIF,'ВМП (объемы)'!$LRE:$LRT,'ВМП (объемы)'!$LRV:$LSB,'ВМП (объемы)'!$MBA:$MBP,'ВМП (объемы)'!$MBR:$MBX,'ВМП (объемы)'!$MKW:$MLL,'ВМП (объемы)'!$MLN:$MLT,'ВМП (объемы)'!$MUS:$MVH,'ВМП (объемы)'!$MVJ:$MVP,'ВМП (объемы)'!$NEO:$NFD,'ВМП (объемы)'!$NFF:$NFL,'ВМП (объемы)'!$NOK:$NOZ,'ВМП (объемы)'!$NPB:$NPH,'ВМП (объемы)'!$NYG:$NYV,'ВМП (объемы)'!$NYX:$NZD,'ВМП (объемы)'!$OIC:$OIR,'ВМП (объемы)'!$OIT:$OIZ,'ВМП (объемы)'!$ORY:$OSN,'ВМП (объемы)'!$OSP:$OSV,'ВМП (объемы)'!$PBU:$PCJ,'ВМП (объемы)'!$PCL:$PCR,'ВМП (объемы)'!$PLQ:$PMF,'ВМП (объемы)'!$PMH:$PMN,'ВМП (объемы)'!$PVM:$PWB,'ВМП (объемы)'!$PWD:$PWJ,'ВМП (объемы)'!$QFI:$QFX,'ВМП (объемы)'!$QFZ:$QGF,'ВМП (объемы)'!$QPE:$QPT,'ВМП (объемы)'!$QPV:$QQB,'ВМП (объемы)'!$QZA:$QZP,'ВМП (объемы)'!$QZR:$QZX,'ВМП (объемы)'!$RIW:$RJL,'ВМП (объемы)'!$RJN:$RJT,'ВМП (объемы)'!$RSS:$RTH,'ВМП (объемы)'!$RTJ:$RTP,'ВМП (объемы)'!$SCO:$SDD,'ВМП (объемы)'!$SDF:$SDL,'ВМП (объемы)'!$SMK:$SMZ,'ВМП (объемы)'!$SNB:$SNH,'ВМП (объемы)'!$SWG:$SWV,'ВМП (объемы)'!$SWX:$SXD,'ВМП (объемы)'!$TGC:$TGR,'ВМП (объемы)'!$TGT:$TGZ,'ВМП (объемы)'!$TPY:$TQN,'ВМП (объемы)'!$TQP:$TQV,'ВМП (объемы)'!$TZU:$UAJ,'ВМП (объемы)'!$UAL:$UAR,'ВМП (объемы)'!$UJQ:$UKF,'ВМП (объемы)'!$UKH:$UKN,'ВМП (объемы)'!$UTM:$UUB,'ВМП (объемы)'!$UUD:$UUJ,'ВМП (объемы)'!$VDI:$VDX,'ВМП (объемы)'!$VDZ:$VEF,'ВМП (объемы)'!$VNE:$VNT,'ВМП (объемы)'!$VNV:$VOB,'ВМП (объемы)'!$VXA:$VXP,'ВМП (объемы)'!$VXR:$VXX,'ВМП (объемы)'!$WGW:$WHL,'ВМП (объемы)'!$WHN:$WHT,'ВМП (объемы)'!$WQS:$WRH,'ВМП (объемы)'!$WRJ:$WRP</definedName>
    <definedName name="Z_C581C282_CB88_4D6E_8EF4_E37BB2DF46D9_.wvu.Cols" localSheetId="18" hidden="1">'ВМП (фин-е)'!$EO:$FD,'ВМП (фин-е)'!$FF:$FL,'ВМП (фин-е)'!$OK:$OZ,'ВМП (фин-е)'!$PB:$PH,'ВМП (фин-е)'!$YG:$YV,'ВМП (фин-е)'!$YX:$ZD,'ВМП (фин-е)'!$AIC:$AIR,'ВМП (фин-е)'!$AIT:$AIZ,'ВМП (фин-е)'!$ARY:$ASN,'ВМП (фин-е)'!$ASP:$ASV,'ВМП (фин-е)'!$BBU:$BCJ,'ВМП (фин-е)'!$BCL:$BCR,'ВМП (фин-е)'!$BLQ:$BMF,'ВМП (фин-е)'!$BMH:$BMN,'ВМП (фин-е)'!$BVM:$BWB,'ВМП (фин-е)'!$BWD:$BWJ,'ВМП (фин-е)'!$CFI:$CFX,'ВМП (фин-е)'!$CFZ:$CGF,'ВМП (фин-е)'!$CPE:$CPT,'ВМП (фин-е)'!$CPV:$CQB,'ВМП (фин-е)'!$CZA:$CZP,'ВМП (фин-е)'!$CZR:$CZX,'ВМП (фин-е)'!$DIW:$DJL,'ВМП (фин-е)'!$DJN:$DJT,'ВМП (фин-е)'!$DSS:$DTH,'ВМП (фин-е)'!$DTJ:$DTP,'ВМП (фин-е)'!$ECO:$EDD,'ВМП (фин-е)'!$EDF:$EDL,'ВМП (фин-е)'!$EMK:$EMZ,'ВМП (фин-е)'!$ENB:$ENH,'ВМП (фин-е)'!$EWG:$EWV,'ВМП (фин-е)'!$EWX:$EXD,'ВМП (фин-е)'!$FGC:$FGR,'ВМП (фин-е)'!$FGT:$FGZ,'ВМП (фин-е)'!$FPY:$FQN,'ВМП (фин-е)'!$FQP:$FQV,'ВМП (фин-е)'!$FZU:$GAJ,'ВМП (фин-е)'!$GAL:$GAR,'ВМП (фин-е)'!$GJQ:$GKF,'ВМП (фин-е)'!$GKH:$GKN,'ВМП (фин-е)'!$GTM:$GUB,'ВМП (фин-е)'!$GUD:$GUJ,'ВМП (фин-е)'!$HDI:$HDX,'ВМП (фин-е)'!$HDZ:$HEF,'ВМП (фин-е)'!$HNE:$HNT,'ВМП (фин-е)'!$HNV:$HOB,'ВМП (фин-е)'!$HXA:$HXP,'ВМП (фин-е)'!$HXR:$HXX,'ВМП (фин-е)'!$IGW:$IHL,'ВМП (фин-е)'!$IHN:$IHT,'ВМП (фин-е)'!$IQS:$IRH,'ВМП (фин-е)'!$IRJ:$IRP,'ВМП (фин-е)'!$JAO:$JBD,'ВМП (фин-е)'!$JBF:$JBL,'ВМП (фин-е)'!$JKK:$JKZ,'ВМП (фин-е)'!$JLB:$JLH,'ВМП (фин-е)'!$JUG:$JUV,'ВМП (фин-е)'!$JUX:$JVD,'ВМП (фин-е)'!$KEC:$KER,'ВМП (фин-е)'!$KET:$KEZ,'ВМП (фин-е)'!$KNY:$KON,'ВМП (фин-е)'!$KOP:$KOV,'ВМП (фин-е)'!$KXU:$KYJ,'ВМП (фин-е)'!$KYL:$KYR,'ВМП (фин-е)'!$LHQ:$LIF,'ВМП (фин-е)'!$LIH:$LIN,'ВМП (фин-е)'!$LRM:$LSB,'ВМП (фин-е)'!$LSD:$LSJ,'ВМП (фин-е)'!$MBI:$MBX,'ВМП (фин-е)'!$MBZ:$MCF,'ВМП (фин-е)'!$MLE:$MLT,'ВМП (фин-е)'!$MLV:$MMB,'ВМП (фин-е)'!$MVA:$MVP,'ВМП (фин-е)'!$MVR:$MVX,'ВМП (фин-е)'!$NEW:$NFL,'ВМП (фин-е)'!$NFN:$NFT,'ВМП (фин-е)'!$NOS:$NPH,'ВМП (фин-е)'!$NPJ:$NPP,'ВМП (фин-е)'!$NYO:$NZD,'ВМП (фин-е)'!$NZF:$NZL,'ВМП (фин-е)'!$OIK:$OIZ,'ВМП (фин-е)'!$OJB:$OJH,'ВМП (фин-е)'!$OSG:$OSV,'ВМП (фин-е)'!$OSX:$OTD,'ВМП (фин-е)'!$PCC:$PCR,'ВМП (фин-е)'!$PCT:$PCZ,'ВМП (фин-е)'!$PLY:$PMN,'ВМП (фин-е)'!$PMP:$PMV,'ВМП (фин-е)'!$PVU:$PWJ,'ВМП (фин-е)'!$PWL:$PWR,'ВМП (фин-е)'!$QFQ:$QGF,'ВМП (фин-е)'!$QGH:$QGN,'ВМП (фин-е)'!$QPM:$QQB,'ВМП (фин-е)'!$QQD:$QQJ,'ВМП (фин-е)'!$QZI:$QZX,'ВМП (фин-е)'!$QZZ:$RAF,'ВМП (фин-е)'!$RJE:$RJT,'ВМП (фин-е)'!$RJV:$RKB,'ВМП (фин-е)'!$RTA:$RTP,'ВМП (фин-е)'!$RTR:$RTX,'ВМП (фин-е)'!$SCW:$SDL,'ВМП (фин-е)'!$SDN:$SDT,'ВМП (фин-е)'!$SMS:$SNH,'ВМП (фин-е)'!$SNJ:$SNP,'ВМП (фин-е)'!$SWO:$SXD,'ВМП (фин-е)'!$SXF:$SXL,'ВМП (фин-е)'!$TGK:$TGZ,'ВМП (фин-е)'!$THB:$THH,'ВМП (фин-е)'!$TQG:$TQV,'ВМП (фин-е)'!$TQX:$TRD,'ВМП (фин-е)'!$UAC:$UAR,'ВМП (фин-е)'!$UAT:$UAZ,'ВМП (фин-е)'!$UJY:$UKN,'ВМП (фин-е)'!$UKP:$UKV,'ВМП (фин-е)'!$UTU:$UUJ,'ВМП (фин-е)'!$UUL:$UUR,'ВМП (фин-е)'!$VDQ:$VEF,'ВМП (фин-е)'!$VEH:$VEN,'ВМП (фин-е)'!$VNM:$VOB,'ВМП (фин-е)'!$VOD:$VOJ,'ВМП (фин-е)'!$VXI:$VXX,'ВМП (фин-е)'!$VXZ:$VYF,'ВМП (фин-е)'!$WHE:$WHT,'ВМП (фин-е)'!$WHV:$WIB,'ВМП (фин-е)'!$WRA:$WRP,'ВМП (фин-е)'!$WRR:$WRX</definedName>
    <definedName name="Z_C581C282_CB88_4D6E_8EF4_E37BB2DF46D9_.wvu.Cols" localSheetId="17" hidden="1">'Диализ (объемы)'!$FK:$FZ,'Диализ (объемы)'!$GB:$GH,'Диализ (объемы)'!$PG:$PV,'Диализ (объемы)'!$PX:$QD,'Диализ (объемы)'!$ZC:$ZR,'Диализ (объемы)'!$ZT:$ZZ,'Диализ (объемы)'!$AIY:$AJN,'Диализ (объемы)'!$AJP:$AJV,'Диализ (объемы)'!$ASU:$ATJ,'Диализ (объемы)'!$ATL:$ATR,'Диализ (объемы)'!$BCQ:$BDF,'Диализ (объемы)'!$BDH:$BDN,'Диализ (объемы)'!$BMM:$BNB,'Диализ (объемы)'!$BND:$BNJ,'Диализ (объемы)'!$BWI:$BWX,'Диализ (объемы)'!$BWZ:$BXF,'Диализ (объемы)'!$CGE:$CGT,'Диализ (объемы)'!$CGV:$CHB,'Диализ (объемы)'!$CQA:$CQP,'Диализ (объемы)'!$CQR:$CQX,'Диализ (объемы)'!$CZW:$DAL,'Диализ (объемы)'!$DAN:$DAT,'Диализ (объемы)'!$DJS:$DKH,'Диализ (объемы)'!$DKJ:$DKP,'Диализ (объемы)'!$DTO:$DUD,'Диализ (объемы)'!$DUF:$DUL,'Диализ (объемы)'!$EDK:$EDZ,'Диализ (объемы)'!$EEB:$EEH,'Диализ (объемы)'!$ENG:$ENV,'Диализ (объемы)'!$ENX:$EOD,'Диализ (объемы)'!$EXC:$EXR,'Диализ (объемы)'!$EXT:$EXZ,'Диализ (объемы)'!$FGY:$FHN,'Диализ (объемы)'!$FHP:$FHV,'Диализ (объемы)'!$FQU:$FRJ,'Диализ (объемы)'!$FRL:$FRR,'Диализ (объемы)'!$GAQ:$GBF,'Диализ (объемы)'!$GBH:$GBN,'Диализ (объемы)'!$GKM:$GLB,'Диализ (объемы)'!$GLD:$GLJ,'Диализ (объемы)'!$GUI:$GUX,'Диализ (объемы)'!$GUZ:$GVF,'Диализ (объемы)'!$HEE:$HET,'Диализ (объемы)'!$HEV:$HFB,'Диализ (объемы)'!$HOA:$HOP,'Диализ (объемы)'!$HOR:$HOX,'Диализ (объемы)'!$HXW:$HYL,'Диализ (объемы)'!$HYN:$HYT,'Диализ (объемы)'!$IHS:$IIH,'Диализ (объемы)'!$IIJ:$IIP,'Диализ (объемы)'!$IRO:$ISD,'Диализ (объемы)'!$ISF:$ISL,'Диализ (объемы)'!$JBK:$JBZ,'Диализ (объемы)'!$JCB:$JCH,'Диализ (объемы)'!$JLG:$JLV,'Диализ (объемы)'!$JLX:$JMD,'Диализ (объемы)'!$JVC:$JVR,'Диализ (объемы)'!$JVT:$JVZ,'Диализ (объемы)'!$KEY:$KFN,'Диализ (объемы)'!$KFP:$KFV,'Диализ (объемы)'!$KOU:$KPJ,'Диализ (объемы)'!$KPL:$KPR,'Диализ (объемы)'!$KYQ:$KZF,'Диализ (объемы)'!$KZH:$KZN,'Диализ (объемы)'!$LIM:$LJB,'Диализ (объемы)'!$LJD:$LJJ,'Диализ (объемы)'!$LSI:$LSX,'Диализ (объемы)'!$LSZ:$LTF,'Диализ (объемы)'!$MCE:$MCT,'Диализ (объемы)'!$MCV:$MDB,'Диализ (объемы)'!$MMA:$MMP,'Диализ (объемы)'!$MMR:$MMX,'Диализ (объемы)'!$MVW:$MWL,'Диализ (объемы)'!$MWN:$MWT,'Диализ (объемы)'!$NFS:$NGH,'Диализ (объемы)'!$NGJ:$NGP,'Диализ (объемы)'!$NPO:$NQD,'Диализ (объемы)'!$NQF:$NQL,'Диализ (объемы)'!$NZK:$NZZ,'Диализ (объемы)'!$OAB:$OAH,'Диализ (объемы)'!$OJG:$OJV,'Диализ (объемы)'!$OJX:$OKD,'Диализ (объемы)'!$OTC:$OTR,'Диализ (объемы)'!$OTT:$OTZ,'Диализ (объемы)'!$PCY:$PDN,'Диализ (объемы)'!$PDP:$PDV,'Диализ (объемы)'!$PMU:$PNJ,'Диализ (объемы)'!$PNL:$PNR,'Диализ (объемы)'!$PWQ:$PXF,'Диализ (объемы)'!$PXH:$PXN,'Диализ (объемы)'!$QGM:$QHB,'Диализ (объемы)'!$QHD:$QHJ,'Диализ (объемы)'!$QQI:$QQX,'Диализ (объемы)'!$QQZ:$QRF,'Диализ (объемы)'!$RAE:$RAT,'Диализ (объемы)'!$RAV:$RBB,'Диализ (объемы)'!$RKA:$RKP,'Диализ (объемы)'!$RKR:$RKX,'Диализ (объемы)'!$RTW:$RUL,'Диализ (объемы)'!$RUN:$RUT,'Диализ (объемы)'!$SDS:$SEH,'Диализ (объемы)'!$SEJ:$SEP,'Диализ (объемы)'!$SNO:$SOD,'Диализ (объемы)'!$SOF:$SOL,'Диализ (объемы)'!$SXK:$SXZ,'Диализ (объемы)'!$SYB:$SYH,'Диализ (объемы)'!$THG:$THV,'Диализ (объемы)'!$THX:$TID,'Диализ (объемы)'!$TRC:$TRR,'Диализ (объемы)'!$TRT:$TRZ,'Диализ (объемы)'!$UAY:$UBN,'Диализ (объемы)'!$UBP:$UBV,'Диализ (объемы)'!$UKU:$ULJ,'Диализ (объемы)'!$ULL:$ULR,'Диализ (объемы)'!$UUQ:$UVF,'Диализ (объемы)'!$UVH:$UVN,'Диализ (объемы)'!$VEM:$VFB,'Диализ (объемы)'!$VFD:$VFJ,'Диализ (объемы)'!$VOI:$VOX,'Диализ (объемы)'!$VOZ:$VPF,'Диализ (объемы)'!$VYE:$VYT,'Диализ (объемы)'!$VYV:$VZB,'Диализ (объемы)'!$WIA:$WIP,'Диализ (объемы)'!$WIR:$WIX,'Диализ (объемы)'!$WRW:$WSL,'Диализ (объемы)'!$WSN:$WST</definedName>
    <definedName name="Z_C581C282_CB88_4D6E_8EF4_E37BB2DF46D9_.wvu.Cols" localSheetId="16" hidden="1">'Диализ (фин-е)'!$FK:$FZ,'Диализ (фин-е)'!$GB:$GH,'Диализ (фин-е)'!$PG:$PV,'Диализ (фин-е)'!$PX:$QD,'Диализ (фин-е)'!$ZC:$ZR,'Диализ (фин-е)'!$ZT:$ZZ,'Диализ (фин-е)'!$AIY:$AJN,'Диализ (фин-е)'!$AJP:$AJV,'Диализ (фин-е)'!$ASU:$ATJ,'Диализ (фин-е)'!$ATL:$ATR,'Диализ (фин-е)'!$BCQ:$BDF,'Диализ (фин-е)'!$BDH:$BDN,'Диализ (фин-е)'!$BMM:$BNB,'Диализ (фин-е)'!$BND:$BNJ,'Диализ (фин-е)'!$BWI:$BWX,'Диализ (фин-е)'!$BWZ:$BXF,'Диализ (фин-е)'!$CGE:$CGT,'Диализ (фин-е)'!$CGV:$CHB,'Диализ (фин-е)'!$CQA:$CQP,'Диализ (фин-е)'!$CQR:$CQX,'Диализ (фин-е)'!$CZW:$DAL,'Диализ (фин-е)'!$DAN:$DAT,'Диализ (фин-е)'!$DJS:$DKH,'Диализ (фин-е)'!$DKJ:$DKP,'Диализ (фин-е)'!$DTO:$DUD,'Диализ (фин-е)'!$DUF:$DUL,'Диализ (фин-е)'!$EDK:$EDZ,'Диализ (фин-е)'!$EEB:$EEH,'Диализ (фин-е)'!$ENG:$ENV,'Диализ (фин-е)'!$ENX:$EOD,'Диализ (фин-е)'!$EXC:$EXR,'Диализ (фин-е)'!$EXT:$EXZ,'Диализ (фин-е)'!$FGY:$FHN,'Диализ (фин-е)'!$FHP:$FHV,'Диализ (фин-е)'!$FQU:$FRJ,'Диализ (фин-е)'!$FRL:$FRR,'Диализ (фин-е)'!$GAQ:$GBF,'Диализ (фин-е)'!$GBH:$GBN,'Диализ (фин-е)'!$GKM:$GLB,'Диализ (фин-е)'!$GLD:$GLJ,'Диализ (фин-е)'!$GUI:$GUX,'Диализ (фин-е)'!$GUZ:$GVF,'Диализ (фин-е)'!$HEE:$HET,'Диализ (фин-е)'!$HEV:$HFB,'Диализ (фин-е)'!$HOA:$HOP,'Диализ (фин-е)'!$HOR:$HOX,'Диализ (фин-е)'!$HXW:$HYL,'Диализ (фин-е)'!$HYN:$HYT,'Диализ (фин-е)'!$IHS:$IIH,'Диализ (фин-е)'!$IIJ:$IIP,'Диализ (фин-е)'!$IRO:$ISD,'Диализ (фин-е)'!$ISF:$ISL,'Диализ (фин-е)'!$JBK:$JBZ,'Диализ (фин-е)'!$JCB:$JCH,'Диализ (фин-е)'!$JLG:$JLV,'Диализ (фин-е)'!$JLX:$JMD,'Диализ (фин-е)'!$JVC:$JVR,'Диализ (фин-е)'!$JVT:$JVZ,'Диализ (фин-е)'!$KEY:$KFN,'Диализ (фин-е)'!$KFP:$KFV,'Диализ (фин-е)'!$KOU:$KPJ,'Диализ (фин-е)'!$KPL:$KPR,'Диализ (фин-е)'!$KYQ:$KZF,'Диализ (фин-е)'!$KZH:$KZN,'Диализ (фин-е)'!$LIM:$LJB,'Диализ (фин-е)'!$LJD:$LJJ,'Диализ (фин-е)'!$LSI:$LSX,'Диализ (фин-е)'!$LSZ:$LTF,'Диализ (фин-е)'!$MCE:$MCT,'Диализ (фин-е)'!$MCV:$MDB,'Диализ (фин-е)'!$MMA:$MMP,'Диализ (фин-е)'!$MMR:$MMX,'Диализ (фин-е)'!$MVW:$MWL,'Диализ (фин-е)'!$MWN:$MWT,'Диализ (фин-е)'!$NFS:$NGH,'Диализ (фин-е)'!$NGJ:$NGP,'Диализ (фин-е)'!$NPO:$NQD,'Диализ (фин-е)'!$NQF:$NQL,'Диализ (фин-е)'!$NZK:$NZZ,'Диализ (фин-е)'!$OAB:$OAH,'Диализ (фин-е)'!$OJG:$OJV,'Диализ (фин-е)'!$OJX:$OKD,'Диализ (фин-е)'!$OTC:$OTR,'Диализ (фин-е)'!$OTT:$OTZ,'Диализ (фин-е)'!$PCY:$PDN,'Диализ (фин-е)'!$PDP:$PDV,'Диализ (фин-е)'!$PMU:$PNJ,'Диализ (фин-е)'!$PNL:$PNR,'Диализ (фин-е)'!$PWQ:$PXF,'Диализ (фин-е)'!$PXH:$PXN,'Диализ (фин-е)'!$QGM:$QHB,'Диализ (фин-е)'!$QHD:$QHJ,'Диализ (фин-е)'!$QQI:$QQX,'Диализ (фин-е)'!$QQZ:$QRF,'Диализ (фин-е)'!$RAE:$RAT,'Диализ (фин-е)'!$RAV:$RBB,'Диализ (фин-е)'!$RKA:$RKP,'Диализ (фин-е)'!$RKR:$RKX,'Диализ (фин-е)'!$RTW:$RUL,'Диализ (фин-е)'!$RUN:$RUT,'Диализ (фин-е)'!$SDS:$SEH,'Диализ (фин-е)'!$SEJ:$SEP,'Диализ (фин-е)'!$SNO:$SOD,'Диализ (фин-е)'!$SOF:$SOL,'Диализ (фин-е)'!$SXK:$SXZ,'Диализ (фин-е)'!$SYB:$SYH,'Диализ (фин-е)'!$THG:$THV,'Диализ (фин-е)'!$THX:$TID,'Диализ (фин-е)'!$TRC:$TRR,'Диализ (фин-е)'!$TRT:$TRZ,'Диализ (фин-е)'!$UAY:$UBN,'Диализ (фин-е)'!$UBP:$UBV,'Диализ (фин-е)'!$UKU:$ULJ,'Диализ (фин-е)'!$ULL:$ULR,'Диализ (фин-е)'!$UUQ:$UVF,'Диализ (фин-е)'!$UVH:$UVN,'Диализ (фин-е)'!$VEM:$VFB,'Диализ (фин-е)'!$VFD:$VFJ,'Диализ (фин-е)'!$VOI:$VOX,'Диализ (фин-е)'!$VOZ:$VPF,'Диализ (фин-е)'!$VYE:$VYT,'Диализ (фин-е)'!$VYV:$VZB,'Диализ (фин-е)'!$WIA:$WIP,'Диализ (фин-е)'!$WIR:$WIX,'Диализ (фин-е)'!$WRW:$WSL,'Диализ (фин-е)'!$WSN:$WST</definedName>
    <definedName name="Z_C581C282_CB88_4D6E_8EF4_E37BB2DF46D9_.wvu.Cols" localSheetId="3" hidden="1">'Дн.стационар (объемы)'!$EL:$FA,'Дн.стационар (объемы)'!$FC:$FI,'Дн.стационар (объемы)'!$OH:$OW,'Дн.стационар (объемы)'!$OY:$PE,'Дн.стационар (объемы)'!$YD:$YS,'Дн.стационар (объемы)'!$YU:$ZA,'Дн.стационар (объемы)'!$AHZ:$AIO,'Дн.стационар (объемы)'!$AIQ:$AIW,'Дн.стационар (объемы)'!$ARV:$ASK,'Дн.стационар (объемы)'!$ASM:$ASS,'Дн.стационар (объемы)'!$BBR:$BCG,'Дн.стационар (объемы)'!$BCI:$BCO,'Дн.стационар (объемы)'!$BLN:$BMC,'Дн.стационар (объемы)'!$BME:$BMK,'Дн.стационар (объемы)'!$BVJ:$BVY,'Дн.стационар (объемы)'!$BWA:$BWG,'Дн.стационар (объемы)'!$CFF:$CFU,'Дн.стационар (объемы)'!$CFW:$CGC,'Дн.стационар (объемы)'!$CPB:$CPQ,'Дн.стационар (объемы)'!$CPS:$CPY,'Дн.стационар (объемы)'!$CYX:$CZM,'Дн.стационар (объемы)'!$CZO:$CZU,'Дн.стационар (объемы)'!$DIT:$DJI,'Дн.стационар (объемы)'!$DJK:$DJQ,'Дн.стационар (объемы)'!$DSP:$DTE,'Дн.стационар (объемы)'!$DTG:$DTM,'Дн.стационар (объемы)'!$ECL:$EDA,'Дн.стационар (объемы)'!$EDC:$EDI,'Дн.стационар (объемы)'!$EMH:$EMW,'Дн.стационар (объемы)'!$EMY:$ENE,'Дн.стационар (объемы)'!$EWD:$EWS,'Дн.стационар (объемы)'!$EWU:$EXA,'Дн.стационар (объемы)'!$FFZ:$FGO,'Дн.стационар (объемы)'!$FGQ:$FGW,'Дн.стационар (объемы)'!$FPV:$FQK,'Дн.стационар (объемы)'!$FQM:$FQS,'Дн.стационар (объемы)'!$FZR:$GAG,'Дн.стационар (объемы)'!$GAI:$GAO,'Дн.стационар (объемы)'!$GJN:$GKC,'Дн.стационар (объемы)'!$GKE:$GKK,'Дн.стационар (объемы)'!$GTJ:$GTY,'Дн.стационар (объемы)'!$GUA:$GUG,'Дн.стационар (объемы)'!$HDF:$HDU,'Дн.стационар (объемы)'!$HDW:$HEC,'Дн.стационар (объемы)'!$HNB:$HNQ,'Дн.стационар (объемы)'!$HNS:$HNY,'Дн.стационар (объемы)'!$HWX:$HXM,'Дн.стационар (объемы)'!$HXO:$HXU,'Дн.стационар (объемы)'!$IGT:$IHI,'Дн.стационар (объемы)'!$IHK:$IHQ,'Дн.стационар (объемы)'!$IQP:$IRE,'Дн.стационар (объемы)'!$IRG:$IRM,'Дн.стационар (объемы)'!$JAL:$JBA,'Дн.стационар (объемы)'!$JBC:$JBI,'Дн.стационар (объемы)'!$JKH:$JKW,'Дн.стационар (объемы)'!$JKY:$JLE,'Дн.стационар (объемы)'!$JUD:$JUS,'Дн.стационар (объемы)'!$JUU:$JVA,'Дн.стационар (объемы)'!$KDZ:$KEO,'Дн.стационар (объемы)'!$KEQ:$KEW,'Дн.стационар (объемы)'!$KNV:$KOK,'Дн.стационар (объемы)'!$KOM:$KOS,'Дн.стационар (объемы)'!$KXR:$KYG,'Дн.стационар (объемы)'!$KYI:$KYO,'Дн.стационар (объемы)'!$LHN:$LIC,'Дн.стационар (объемы)'!$LIE:$LIK,'Дн.стационар (объемы)'!$LRJ:$LRY,'Дн.стационар (объемы)'!$LSA:$LSG,'Дн.стационар (объемы)'!$MBF:$MBU,'Дн.стационар (объемы)'!$MBW:$MCC,'Дн.стационар (объемы)'!$MLB:$MLQ,'Дн.стационар (объемы)'!$MLS:$MLY,'Дн.стационар (объемы)'!$MUX:$MVM,'Дн.стационар (объемы)'!$MVO:$MVU,'Дн.стационар (объемы)'!$NET:$NFI,'Дн.стационар (объемы)'!$NFK:$NFQ,'Дн.стационар (объемы)'!$NOP:$NPE,'Дн.стационар (объемы)'!$NPG:$NPM,'Дн.стационар (объемы)'!$NYL:$NZA,'Дн.стационар (объемы)'!$NZC:$NZI,'Дн.стационар (объемы)'!$OIH:$OIW,'Дн.стационар (объемы)'!$OIY:$OJE,'Дн.стационар (объемы)'!$OSD:$OSS,'Дн.стационар (объемы)'!$OSU:$OTA,'Дн.стационар (объемы)'!$PBZ:$PCO,'Дн.стационар (объемы)'!$PCQ:$PCW,'Дн.стационар (объемы)'!$PLV:$PMK,'Дн.стационар (объемы)'!$PMM:$PMS,'Дн.стационар (объемы)'!$PVR:$PWG,'Дн.стационар (объемы)'!$PWI:$PWO,'Дн.стационар (объемы)'!$QFN:$QGC,'Дн.стационар (объемы)'!$QGE:$QGK,'Дн.стационар (объемы)'!$QPJ:$QPY,'Дн.стационар (объемы)'!$QQA:$QQG,'Дн.стационар (объемы)'!$QZF:$QZU,'Дн.стационар (объемы)'!$QZW:$RAC,'Дн.стационар (объемы)'!$RJB:$RJQ,'Дн.стационар (объемы)'!$RJS:$RJY,'Дн.стационар (объемы)'!$RSX:$RTM,'Дн.стационар (объемы)'!$RTO:$RTU,'Дн.стационар (объемы)'!$SCT:$SDI,'Дн.стационар (объемы)'!$SDK:$SDQ,'Дн.стационар (объемы)'!$SMP:$SNE,'Дн.стационар (объемы)'!$SNG:$SNM,'Дн.стационар (объемы)'!$SWL:$SXA,'Дн.стационар (объемы)'!$SXC:$SXI,'Дн.стационар (объемы)'!$TGH:$TGW,'Дн.стационар (объемы)'!$TGY:$THE,'Дн.стационар (объемы)'!$TQD:$TQS,'Дн.стационар (объемы)'!$TQU:$TRA,'Дн.стационар (объемы)'!$TZZ:$UAO,'Дн.стационар (объемы)'!$UAQ:$UAW,'Дн.стационар (объемы)'!$UJV:$UKK,'Дн.стационар (объемы)'!$UKM:$UKS,'Дн.стационар (объемы)'!$UTR:$UUG,'Дн.стационар (объемы)'!$UUI:$UUO,'Дн.стационар (объемы)'!$VDN:$VEC,'Дн.стационар (объемы)'!$VEE:$VEK,'Дн.стационар (объемы)'!$VNJ:$VNY,'Дн.стационар (объемы)'!$VOA:$VOG,'Дн.стационар (объемы)'!$VXF:$VXU,'Дн.стационар (объемы)'!$VXW:$VYC,'Дн.стационар (объемы)'!$WHB:$WHQ,'Дн.стационар (объемы)'!$WHS:$WHY,'Дн.стационар (объемы)'!$WQX:$WRM,'Дн.стационар (объемы)'!$WRO:$WRU</definedName>
    <definedName name="Z_C581C282_CB88_4D6E_8EF4_E37BB2DF46D9_.wvu.Cols" localSheetId="2" hidden="1">'Дн.стационар (фин-е)'!$EI:$EX,'Дн.стационар (фин-е)'!$EZ:$FF,'Дн.стационар (фин-е)'!$OE:$OT,'Дн.стационар (фин-е)'!$OV:$PB,'Дн.стационар (фин-е)'!$YA:$YP,'Дн.стационар (фин-е)'!$YR:$YX,'Дн.стационар (фин-е)'!$AHW:$AIL,'Дн.стационар (фин-е)'!$AIN:$AIT,'Дн.стационар (фин-е)'!$ARS:$ASH,'Дн.стационар (фин-е)'!$ASJ:$ASP,'Дн.стационар (фин-е)'!$BBO:$BCD,'Дн.стационар (фин-е)'!$BCF:$BCL,'Дн.стационар (фин-е)'!$BLK:$BLZ,'Дн.стационар (фин-е)'!$BMB:$BMH,'Дн.стационар (фин-е)'!$BVG:$BVV,'Дн.стационар (фин-е)'!$BVX:$BWD,'Дн.стационар (фин-е)'!$CFC:$CFR,'Дн.стационар (фин-е)'!$CFT:$CFZ,'Дн.стационар (фин-е)'!$COY:$CPN,'Дн.стационар (фин-е)'!$CPP:$CPV,'Дн.стационар (фин-е)'!$CYU:$CZJ,'Дн.стационар (фин-е)'!$CZL:$CZR,'Дн.стационар (фин-е)'!$DIQ:$DJF,'Дн.стационар (фин-е)'!$DJH:$DJN,'Дн.стационар (фин-е)'!$DSM:$DTB,'Дн.стационар (фин-е)'!$DTD:$DTJ,'Дн.стационар (фин-е)'!$ECI:$ECX,'Дн.стационар (фин-е)'!$ECZ:$EDF,'Дн.стационар (фин-е)'!$EME:$EMT,'Дн.стационар (фин-е)'!$EMV:$ENB,'Дн.стационар (фин-е)'!$EWA:$EWP,'Дн.стационар (фин-е)'!$EWR:$EWX,'Дн.стационар (фин-е)'!$FFW:$FGL,'Дн.стационар (фин-е)'!$FGN:$FGT,'Дн.стационар (фин-е)'!$FPS:$FQH,'Дн.стационар (фин-е)'!$FQJ:$FQP,'Дн.стационар (фин-е)'!$FZO:$GAD,'Дн.стационар (фин-е)'!$GAF:$GAL,'Дн.стационар (фин-е)'!$GJK:$GJZ,'Дн.стационар (фин-е)'!$GKB:$GKH,'Дн.стационар (фин-е)'!$GTG:$GTV,'Дн.стационар (фин-е)'!$GTX:$GUD,'Дн.стационар (фин-е)'!$HDC:$HDR,'Дн.стационар (фин-е)'!$HDT:$HDZ,'Дн.стационар (фин-е)'!$HMY:$HNN,'Дн.стационар (фин-е)'!$HNP:$HNV,'Дн.стационар (фин-е)'!$HWU:$HXJ,'Дн.стационар (фин-е)'!$HXL:$HXR,'Дн.стационар (фин-е)'!$IGQ:$IHF,'Дн.стационар (фин-е)'!$IHH:$IHN,'Дн.стационар (фин-е)'!$IQM:$IRB,'Дн.стационар (фин-е)'!$IRD:$IRJ,'Дн.стационар (фин-е)'!$JAI:$JAX,'Дн.стационар (фин-е)'!$JAZ:$JBF,'Дн.стационар (фин-е)'!$JKE:$JKT,'Дн.стационар (фин-е)'!$JKV:$JLB,'Дн.стационар (фин-е)'!$JUA:$JUP,'Дн.стационар (фин-е)'!$JUR:$JUX,'Дн.стационар (фин-е)'!$KDW:$KEL,'Дн.стационар (фин-е)'!$KEN:$KET,'Дн.стационар (фин-е)'!$KNS:$KOH,'Дн.стационар (фин-е)'!$KOJ:$KOP,'Дн.стационар (фин-е)'!$KXO:$KYD,'Дн.стационар (фин-е)'!$KYF:$KYL,'Дн.стационар (фин-е)'!$LHK:$LHZ,'Дн.стационар (фин-е)'!$LIB:$LIH,'Дн.стационар (фин-е)'!$LRG:$LRV,'Дн.стационар (фин-е)'!$LRX:$LSD,'Дн.стационар (фин-е)'!$MBC:$MBR,'Дн.стационар (фин-е)'!$MBT:$MBZ,'Дн.стационар (фин-е)'!$MKY:$MLN,'Дн.стационар (фин-е)'!$MLP:$MLV,'Дн.стационар (фин-е)'!$MUU:$MVJ,'Дн.стационар (фин-е)'!$MVL:$MVR,'Дн.стационар (фин-е)'!$NEQ:$NFF,'Дн.стационар (фин-е)'!$NFH:$NFN,'Дн.стационар (фин-е)'!$NOM:$NPB,'Дн.стационар (фин-е)'!$NPD:$NPJ,'Дн.стационар (фин-е)'!$NYI:$NYX,'Дн.стационар (фин-е)'!$NYZ:$NZF,'Дн.стационар (фин-е)'!$OIE:$OIT,'Дн.стационар (фин-е)'!$OIV:$OJB,'Дн.стационар (фин-е)'!$OSA:$OSP,'Дн.стационар (фин-е)'!$OSR:$OSX,'Дн.стационар (фин-е)'!$PBW:$PCL,'Дн.стационар (фин-е)'!$PCN:$PCT,'Дн.стационар (фин-е)'!$PLS:$PMH,'Дн.стационар (фин-е)'!$PMJ:$PMP,'Дн.стационар (фин-е)'!$PVO:$PWD,'Дн.стационар (фин-е)'!$PWF:$PWL,'Дн.стационар (фин-е)'!$QFK:$QFZ,'Дн.стационар (фин-е)'!$QGB:$QGH,'Дн.стационар (фин-е)'!$QPG:$QPV,'Дн.стационар (фин-е)'!$QPX:$QQD,'Дн.стационар (фин-е)'!$QZC:$QZR,'Дн.стационар (фин-е)'!$QZT:$QZZ,'Дн.стационар (фин-е)'!$RIY:$RJN,'Дн.стационар (фин-е)'!$RJP:$RJV,'Дн.стационар (фин-е)'!$RSU:$RTJ,'Дн.стационар (фин-е)'!$RTL:$RTR,'Дн.стационар (фин-е)'!$SCQ:$SDF,'Дн.стационар (фин-е)'!$SDH:$SDN,'Дн.стационар (фин-е)'!$SMM:$SNB,'Дн.стационар (фин-е)'!$SND:$SNJ,'Дн.стационар (фин-е)'!$SWI:$SWX,'Дн.стационар (фин-е)'!$SWZ:$SXF,'Дн.стационар (фин-е)'!$TGE:$TGT,'Дн.стационар (фин-е)'!$TGV:$THB,'Дн.стационар (фин-е)'!$TQA:$TQP,'Дн.стационар (фин-е)'!$TQR:$TQX,'Дн.стационар (фин-е)'!$TZW:$UAL,'Дн.стационар (фин-е)'!$UAN:$UAT,'Дн.стационар (фин-е)'!$UJS:$UKH,'Дн.стационар (фин-е)'!$UKJ:$UKP,'Дн.стационар (фин-е)'!$UTO:$UUD,'Дн.стационар (фин-е)'!$UUF:$UUL,'Дн.стационар (фин-е)'!$VDK:$VDZ,'Дн.стационар (фин-е)'!$VEB:$VEH,'Дн.стационар (фин-е)'!$VNG:$VNV,'Дн.стационар (фин-е)'!$VNX:$VOD,'Дн.стационар (фин-е)'!$VXC:$VXR,'Дн.стационар (фин-е)'!$VXT:$VXZ,'Дн.стационар (фин-е)'!$WGY:$WHN,'Дн.стационар (фин-е)'!$WHP:$WHV,'Дн.стационар (фин-е)'!$WQU:$WRJ,'Дн.стационар (фин-е)'!$WRL:$WRR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объемы)'!$ED:$ES,'Поликлиника (ОЗ объемы)'!$EU:$FA,'Поликлиника (ОЗ объемы)'!$NZ:$OO,'Поликлиника (ОЗ объемы)'!$OQ:$OW,'Поликлиника (ОЗ объемы)'!$XV:$YK,'Поликлиника (ОЗ объемы)'!$YM:$YS,'Поликлиника (ОЗ объемы)'!$AHR:$AIG,'Поликлиника (ОЗ объемы)'!$AII:$AIO,'Поликлиника (ОЗ объемы)'!$ARN:$ASC,'Поликлиника (ОЗ объемы)'!$ASE:$ASK,'Поликлиника (ОЗ объемы)'!$BBJ:$BBY,'Поликлиника (ОЗ объемы)'!$BCA:$BCG,'Поликлиника (ОЗ объемы)'!$BLF:$BLU,'Поликлиника (ОЗ объемы)'!$BLW:$BMC,'Поликлиника (ОЗ объемы)'!$BVB:$BVQ,'Поликлиника (ОЗ объемы)'!$BVS:$BVY,'Поликлиника (ОЗ объемы)'!$CEX:$CFM,'Поликлиника (ОЗ объемы)'!$CFO:$CFU,'Поликлиника (ОЗ объемы)'!$COT:$CPI,'Поликлиника (ОЗ объемы)'!$CPK:$CPQ,'Поликлиника (ОЗ объемы)'!$CYP:$CZE,'Поликлиника (ОЗ объемы)'!$CZG:$CZM,'Поликлиника (ОЗ объемы)'!$DIL:$DJA,'Поликлиника (ОЗ объемы)'!$DJC:$DJI,'Поликлиника (ОЗ объемы)'!$DSH:$DSW,'Поликлиника (ОЗ объемы)'!$DSY:$DTE,'Поликлиника (ОЗ объемы)'!$ECD:$ECS,'Поликлиника (ОЗ объемы)'!$ECU:$EDA,'Поликлиника (ОЗ объемы)'!$ELZ:$EMO,'Поликлиника (ОЗ объемы)'!$EMQ:$EMW,'Поликлиника (ОЗ объемы)'!$EVV:$EWK,'Поликлиника (ОЗ объемы)'!$EWM:$EWS,'Поликлиника (ОЗ объемы)'!$FFR:$FGG,'Поликлиника (ОЗ объемы)'!$FGI:$FGO,'Поликлиника (ОЗ объемы)'!$FPN:$FQC,'Поликлиника (ОЗ объемы)'!$FQE:$FQK,'Поликлиника (ОЗ объемы)'!$FZJ:$FZY,'Поликлиника (ОЗ объемы)'!$GAA:$GAG,'Поликлиника (ОЗ объемы)'!$GJF:$GJU,'Поликлиника (ОЗ объемы)'!$GJW:$GKC,'Поликлиника (ОЗ объемы)'!$GTB:$GTQ,'Поликлиника (ОЗ объемы)'!$GTS:$GTY,'Поликлиника (ОЗ объемы)'!$HCX:$HDM,'Поликлиника (ОЗ объемы)'!$HDO:$HDU,'Поликлиника (ОЗ объемы)'!$HMT:$HNI,'Поликлиника (ОЗ объемы)'!$HNK:$HNQ,'Поликлиника (ОЗ объемы)'!$HWP:$HXE,'Поликлиника (ОЗ объемы)'!$HXG:$HXM,'Поликлиника (ОЗ объемы)'!$IGL:$IHA,'Поликлиника (ОЗ объемы)'!$IHC:$IHI,'Поликлиника (ОЗ объемы)'!$IQH:$IQW,'Поликлиника (ОЗ объемы)'!$IQY:$IRE,'Поликлиника (ОЗ объемы)'!$JAD:$JAS,'Поликлиника (ОЗ объемы)'!$JAU:$JBA,'Поликлиника (ОЗ объемы)'!$JJZ:$JKO,'Поликлиника (ОЗ объемы)'!$JKQ:$JKW,'Поликлиника (ОЗ объемы)'!$JTV:$JUK,'Поликлиника (ОЗ объемы)'!$JUM:$JUS,'Поликлиника (ОЗ объемы)'!$KDR:$KEG,'Поликлиника (ОЗ объемы)'!$KEI:$KEO,'Поликлиника (ОЗ объемы)'!$KNN:$KOC,'Поликлиника (ОЗ объемы)'!$KOE:$KOK,'Поликлиника (ОЗ объемы)'!$KXJ:$KXY,'Поликлиника (ОЗ объемы)'!$KYA:$KYG,'Поликлиника (ОЗ объемы)'!$LHF:$LHU,'Поликлиника (ОЗ объемы)'!$LHW:$LIC,'Поликлиника (ОЗ объемы)'!$LRB:$LRQ,'Поликлиника (ОЗ объемы)'!$LRS:$LRY,'Поликлиника (ОЗ объемы)'!$MAX:$MBM,'Поликлиника (ОЗ объемы)'!$MBO:$MBU,'Поликлиника (ОЗ объемы)'!$MKT:$MLI,'Поликлиника (ОЗ объемы)'!$MLK:$MLQ,'Поликлиника (ОЗ объемы)'!$MUP:$MVE,'Поликлиника (ОЗ объемы)'!$MVG:$MVM,'Поликлиника (ОЗ объемы)'!$NEL:$NFA,'Поликлиника (ОЗ объемы)'!$NFC:$NFI,'Поликлиника (ОЗ объемы)'!$NOH:$NOW,'Поликлиника (ОЗ объемы)'!$NOY:$NPE,'Поликлиника (ОЗ объемы)'!$NYD:$NYS,'Поликлиника (ОЗ объемы)'!$NYU:$NZA,'Поликлиника (ОЗ объемы)'!$OHZ:$OIO,'Поликлиника (ОЗ объемы)'!$OIQ:$OIW,'Поликлиника (ОЗ объемы)'!$ORV:$OSK,'Поликлиника (ОЗ объемы)'!$OSM:$OSS,'Поликлиника (ОЗ объемы)'!$PBR:$PCG,'Поликлиника (ОЗ объемы)'!$PCI:$PCO,'Поликлиника (ОЗ объемы)'!$PLN:$PMC,'Поликлиника (ОЗ объемы)'!$PME:$PMK,'Поликлиника (ОЗ объемы)'!$PVJ:$PVY,'Поликлиника (ОЗ объемы)'!$PWA:$PWG,'Поликлиника (ОЗ объемы)'!$QFF:$QFU,'Поликлиника (ОЗ объемы)'!$QFW:$QGC,'Поликлиника (ОЗ объемы)'!$QPB:$QPQ,'Поликлиника (ОЗ объемы)'!$QPS:$QPY,'Поликлиника (ОЗ объемы)'!$QYX:$QZM,'Поликлиника (ОЗ объемы)'!$QZO:$QZU,'Поликлиника (ОЗ объемы)'!$RIT:$RJI,'Поликлиника (ОЗ объемы)'!$RJK:$RJQ,'Поликлиника (ОЗ объемы)'!$RSP:$RTE,'Поликлиника (ОЗ объемы)'!$RTG:$RTM,'Поликлиника (ОЗ объемы)'!$SCL:$SDA,'Поликлиника (ОЗ объемы)'!$SDC:$SDI,'Поликлиника (ОЗ объемы)'!$SMH:$SMW,'Поликлиника (ОЗ объемы)'!$SMY:$SNE,'Поликлиника (ОЗ объемы)'!$SWD:$SWS,'Поликлиника (ОЗ объемы)'!$SWU:$SXA,'Поликлиника (ОЗ объемы)'!$TFZ:$TGO,'Поликлиника (ОЗ объемы)'!$TGQ:$TGW,'Поликлиника (ОЗ объемы)'!$TPV:$TQK,'Поликлиника (ОЗ объемы)'!$TQM:$TQS,'Поликлиника (ОЗ объемы)'!$TZR:$UAG,'Поликлиника (ОЗ объемы)'!$UAI:$UAO,'Поликлиника (ОЗ объемы)'!$UJN:$UKC,'Поликлиника (ОЗ объемы)'!$UKE:$UKK,'Поликлиника (ОЗ объемы)'!$UTJ:$UTY,'Поликлиника (ОЗ объемы)'!$UUA:$UUG,'Поликлиника (ОЗ объемы)'!$VDF:$VDU,'Поликлиника (ОЗ объемы)'!$VDW:$VEC,'Поликлиника (ОЗ объемы)'!$VNB:$VNQ,'Поликлиника (ОЗ объемы)'!$VNS:$VNY,'Поликлиника (ОЗ объемы)'!$VWX:$VXM,'Поликлиника (ОЗ объемы)'!$VXO:$VXU,'Поликлиника (ОЗ объемы)'!$WGT:$WHI,'Поликлиника (ОЗ объемы)'!$WHK:$WHQ,'Поликлиника (ОЗ объемы)'!$WQP:$WRE,'Поликлиника (ОЗ объемы)'!$WRG:$WRM</definedName>
    <definedName name="Z_C581C282_CB88_4D6E_8EF4_E37BB2DF46D9_.wvu.Cols" localSheetId="8" hidden="1">'Поликлиника (ОЗ фин-е)'!$EP:$FE,'Поликлиника (ОЗ фин-е)'!$FG:$FM,'Поликлиника (ОЗ фин-е)'!$OL:$PA,'Поликлиника (ОЗ фин-е)'!$PC:$PI,'Поликлиника (ОЗ фин-е)'!$YH:$YW,'Поликлиника (ОЗ фин-е)'!$YY:$ZE,'Поликлиника (ОЗ фин-е)'!$AID:$AIS,'Поликлиника (ОЗ фин-е)'!$AIU:$AJA,'Поликлиника (ОЗ фин-е)'!$ARZ:$ASO,'Поликлиника (ОЗ фин-е)'!$ASQ:$ASW,'Поликлиника (ОЗ фин-е)'!$BBV:$BCK,'Поликлиника (ОЗ фин-е)'!$BCM:$BCS,'Поликлиника (ОЗ фин-е)'!$BLR:$BMG,'Поликлиника (ОЗ фин-е)'!$BMI:$BMO,'Поликлиника (ОЗ фин-е)'!$BVN:$BWC,'Поликлиника (ОЗ фин-е)'!$BWE:$BWK,'Поликлиника (ОЗ фин-е)'!$CFJ:$CFY,'Поликлиника (ОЗ фин-е)'!$CGA:$CGG,'Поликлиника (ОЗ фин-е)'!$CPF:$CPU,'Поликлиника (ОЗ фин-е)'!$CPW:$CQC,'Поликлиника (ОЗ фин-е)'!$CZB:$CZQ,'Поликлиника (ОЗ фин-е)'!$CZS:$CZY,'Поликлиника (ОЗ фин-е)'!$DIX:$DJM,'Поликлиника (ОЗ фин-е)'!$DJO:$DJU,'Поликлиника (ОЗ фин-е)'!$DST:$DTI,'Поликлиника (ОЗ фин-е)'!$DTK:$DTQ,'Поликлиника (ОЗ фин-е)'!$ECP:$EDE,'Поликлиника (ОЗ фин-е)'!$EDG:$EDM,'Поликлиника (ОЗ фин-е)'!$EML:$ENA,'Поликлиника (ОЗ фин-е)'!$ENC:$ENI,'Поликлиника (ОЗ фин-е)'!$EWH:$EWW,'Поликлиника (ОЗ фин-е)'!$EWY:$EXE,'Поликлиника (ОЗ фин-е)'!$FGD:$FGS,'Поликлиника (ОЗ фин-е)'!$FGU:$FHA,'Поликлиника (ОЗ фин-е)'!$FPZ:$FQO,'Поликлиника (ОЗ фин-е)'!$FQQ:$FQW,'Поликлиника (ОЗ фин-е)'!$FZV:$GAK,'Поликлиника (ОЗ фин-е)'!$GAM:$GAS,'Поликлиника (ОЗ фин-е)'!$GJR:$GKG,'Поликлиника (ОЗ фин-е)'!$GKI:$GKO,'Поликлиника (ОЗ фин-е)'!$GTN:$GUC,'Поликлиника (ОЗ фин-е)'!$GUE:$GUK,'Поликлиника (ОЗ фин-е)'!$HDJ:$HDY,'Поликлиника (ОЗ фин-е)'!$HEA:$HEG,'Поликлиника (ОЗ фин-е)'!$HNF:$HNU,'Поликлиника (ОЗ фин-е)'!$HNW:$HOC,'Поликлиника (ОЗ фин-е)'!$HXB:$HXQ,'Поликлиника (ОЗ фин-е)'!$HXS:$HXY,'Поликлиника (ОЗ фин-е)'!$IGX:$IHM,'Поликлиника (ОЗ фин-е)'!$IHO:$IHU,'Поликлиника (ОЗ фин-е)'!$IQT:$IRI,'Поликлиника (ОЗ фин-е)'!$IRK:$IRQ,'Поликлиника (ОЗ фин-е)'!$JAP:$JBE,'Поликлиника (ОЗ фин-е)'!$JBG:$JBM,'Поликлиника (ОЗ фин-е)'!$JKL:$JLA,'Поликлиника (ОЗ фин-е)'!$JLC:$JLI,'Поликлиника (ОЗ фин-е)'!$JUH:$JUW,'Поликлиника (ОЗ фин-е)'!$JUY:$JVE,'Поликлиника (ОЗ фин-е)'!$KED:$KES,'Поликлиника (ОЗ фин-е)'!$KEU:$KFA,'Поликлиника (ОЗ фин-е)'!$KNZ:$KOO,'Поликлиника (ОЗ фин-е)'!$KOQ:$KOW,'Поликлиника (ОЗ фин-е)'!$KXV:$KYK,'Поликлиника (ОЗ фин-е)'!$KYM:$KYS,'Поликлиника (ОЗ фин-е)'!$LHR:$LIG,'Поликлиника (ОЗ фин-е)'!$LII:$LIO,'Поликлиника (ОЗ фин-е)'!$LRN:$LSC,'Поликлиника (ОЗ фин-е)'!$LSE:$LSK,'Поликлиника (ОЗ фин-е)'!$MBJ:$MBY,'Поликлиника (ОЗ фин-е)'!$MCA:$MCG,'Поликлиника (ОЗ фин-е)'!$MLF:$MLU,'Поликлиника (ОЗ фин-е)'!$MLW:$MMC,'Поликлиника (ОЗ фин-е)'!$MVB:$MVQ,'Поликлиника (ОЗ фин-е)'!$MVS:$MVY,'Поликлиника (ОЗ фин-е)'!$NEX:$NFM,'Поликлиника (ОЗ фин-е)'!$NFO:$NFU,'Поликлиника (ОЗ фин-е)'!$NOT:$NPI,'Поликлиника (ОЗ фин-е)'!$NPK:$NPQ,'Поликлиника (ОЗ фин-е)'!$NYP:$NZE,'Поликлиника (ОЗ фин-е)'!$NZG:$NZM,'Поликлиника (ОЗ фин-е)'!$OIL:$OJA,'Поликлиника (ОЗ фин-е)'!$OJC:$OJI,'Поликлиника (ОЗ фин-е)'!$OSH:$OSW,'Поликлиника (ОЗ фин-е)'!$OSY:$OTE,'Поликлиника (ОЗ фин-е)'!$PCD:$PCS,'Поликлиника (ОЗ фин-е)'!$PCU:$PDA,'Поликлиника (ОЗ фин-е)'!$PLZ:$PMO,'Поликлиника (ОЗ фин-е)'!$PMQ:$PMW,'Поликлиника (ОЗ фин-е)'!$PVV:$PWK,'Поликлиника (ОЗ фин-е)'!$PWM:$PWS,'Поликлиника (ОЗ фин-е)'!$QFR:$QGG,'Поликлиника (ОЗ фин-е)'!$QGI:$QGO,'Поликлиника (ОЗ фин-е)'!$QPN:$QQC,'Поликлиника (ОЗ фин-е)'!$QQE:$QQK,'Поликлиника (ОЗ фин-е)'!$QZJ:$QZY,'Поликлиника (ОЗ фин-е)'!$RAA:$RAG,'Поликлиника (ОЗ фин-е)'!$RJF:$RJU,'Поликлиника (ОЗ фин-е)'!$RJW:$RKC,'Поликлиника (ОЗ фин-е)'!$RTB:$RTQ,'Поликлиника (ОЗ фин-е)'!$RTS:$RTY,'Поликлиника (ОЗ фин-е)'!$SCX:$SDM,'Поликлиника (ОЗ фин-е)'!$SDO:$SDU,'Поликлиника (ОЗ фин-е)'!$SMT:$SNI,'Поликлиника (ОЗ фин-е)'!$SNK:$SNQ,'Поликлиника (ОЗ фин-е)'!$SWP:$SXE,'Поликлиника (ОЗ фин-е)'!$SXG:$SXM,'Поликлиника (ОЗ фин-е)'!$TGL:$THA,'Поликлиника (ОЗ фин-е)'!$THC:$THI,'Поликлиника (ОЗ фин-е)'!$TQH:$TQW,'Поликлиника (ОЗ фин-е)'!$TQY:$TRE,'Поликлиника (ОЗ фин-е)'!$UAD:$UAS,'Поликлиника (ОЗ фин-е)'!$UAU:$UBA,'Поликлиника (ОЗ фин-е)'!$UJZ:$UKO,'Поликлиника (ОЗ фин-е)'!$UKQ:$UKW,'Поликлиника (ОЗ фин-е)'!$UTV:$UUK,'Поликлиника (ОЗ фин-е)'!$UUM:$UUS,'Поликлиника (ОЗ фин-е)'!$VDR:$VEG,'Поликлиника (ОЗ фин-е)'!$VEI:$VEO,'Поликлиника (ОЗ фин-е)'!$VNN:$VOC,'Поликлиника (ОЗ фин-е)'!$VOE:$VOK,'Поликлиника (ОЗ фин-е)'!$VXJ:$VXY,'Поликлиника (ОЗ фин-е)'!$VYA:$VYG,'Поликлиника (ОЗ фин-е)'!$WHF:$WHU,'Поликлиника (ОЗ фин-е)'!$WHW:$WIC,'Поликлиника (ОЗ фин-е)'!$WRB:$WRQ,'Поликлиника (ОЗ фин-е)'!$WRS:$WRY</definedName>
    <definedName name="Z_C581C282_CB88_4D6E_8EF4_E37BB2DF46D9_.wvu.Cols" localSheetId="7" hidden="1">'Поликлиника (ПНП объемы)'!$ER:$FG,'Поликлиника (ПНП объемы)'!$FI:$FO,'Поликлиника (ПНП объемы)'!$ON:$PC,'Поликлиника (ПНП объемы)'!$PE:$PK,'Поликлиника (ПНП объемы)'!$YJ:$YY,'Поликлиника (ПНП объемы)'!$ZA:$ZG,'Поликлиника (ПНП объемы)'!$AIF:$AIU,'Поликлиника (ПНП объемы)'!$AIW:$AJC,'Поликлиника (ПНП объемы)'!$ASB:$ASQ,'Поликлиника (ПНП объемы)'!$ASS:$ASY,'Поликлиника (ПНП объемы)'!$BBX:$BCM,'Поликлиника (ПНП объемы)'!$BCO:$BCU,'Поликлиника (ПНП объемы)'!$BLT:$BMI,'Поликлиника (ПНП объемы)'!$BMK:$BMQ,'Поликлиника (ПНП объемы)'!$BVP:$BWE,'Поликлиника (ПНП объемы)'!$BWG:$BWM,'Поликлиника (ПНП объемы)'!$CFL:$CGA,'Поликлиника (ПНП объемы)'!$CGC:$CGI,'Поликлиника (ПНП объемы)'!$CPH:$CPW,'Поликлиника (ПНП объемы)'!$CPY:$CQE,'Поликлиника (ПНП объемы)'!$CZD:$CZS,'Поликлиника (ПНП объемы)'!$CZU:$DAA,'Поликлиника (ПНП объемы)'!$DIZ:$DJO,'Поликлиника (ПНП объемы)'!$DJQ:$DJW,'Поликлиника (ПНП объемы)'!$DSV:$DTK,'Поликлиника (ПНП объемы)'!$DTM:$DTS,'Поликлиника (ПНП объемы)'!$ECR:$EDG,'Поликлиника (ПНП объемы)'!$EDI:$EDO,'Поликлиника (ПНП объемы)'!$EMN:$ENC,'Поликлиника (ПНП объемы)'!$ENE:$ENK,'Поликлиника (ПНП объемы)'!$EWJ:$EWY,'Поликлиника (ПНП объемы)'!$EXA:$EXG,'Поликлиника (ПНП объемы)'!$FGF:$FGU,'Поликлиника (ПНП объемы)'!$FGW:$FHC,'Поликлиника (ПНП объемы)'!$FQB:$FQQ,'Поликлиника (ПНП объемы)'!$FQS:$FQY,'Поликлиника (ПНП объемы)'!$FZX:$GAM,'Поликлиника (ПНП объемы)'!$GAO:$GAU,'Поликлиника (ПНП объемы)'!$GJT:$GKI,'Поликлиника (ПНП объемы)'!$GKK:$GKQ,'Поликлиника (ПНП объемы)'!$GTP:$GUE,'Поликлиника (ПНП объемы)'!$GUG:$GUM,'Поликлиника (ПНП объемы)'!$HDL:$HEA,'Поликлиника (ПНП объемы)'!$HEC:$HEI,'Поликлиника (ПНП объемы)'!$HNH:$HNW,'Поликлиника (ПНП объемы)'!$HNY:$HOE,'Поликлиника (ПНП объемы)'!$HXD:$HXS,'Поликлиника (ПНП объемы)'!$HXU:$HYA,'Поликлиника (ПНП объемы)'!$IGZ:$IHO,'Поликлиника (ПНП объемы)'!$IHQ:$IHW,'Поликлиника (ПНП объемы)'!$IQV:$IRK,'Поликлиника (ПНП объемы)'!$IRM:$IRS,'Поликлиника (ПНП объемы)'!$JAR:$JBG,'Поликлиника (ПНП объемы)'!$JBI:$JBO,'Поликлиника (ПНП объемы)'!$JKN:$JLC,'Поликлиника (ПНП объемы)'!$JLE:$JLK,'Поликлиника (ПНП объемы)'!$JUJ:$JUY,'Поликлиника (ПНП объемы)'!$JVA:$JVG,'Поликлиника (ПНП объемы)'!$KEF:$KEU,'Поликлиника (ПНП объемы)'!$KEW:$KFC,'Поликлиника (ПНП объемы)'!$KOB:$KOQ,'Поликлиника (ПНП объемы)'!$KOS:$KOY,'Поликлиника (ПНП объемы)'!$KXX:$KYM,'Поликлиника (ПНП объемы)'!$KYO:$KYU,'Поликлиника (ПНП объемы)'!$LHT:$LII,'Поликлиника (ПНП объемы)'!$LIK:$LIQ,'Поликлиника (ПНП объемы)'!$LRP:$LSE,'Поликлиника (ПНП объемы)'!$LSG:$LSM,'Поликлиника (ПНП объемы)'!$MBL:$MCA,'Поликлиника (ПНП объемы)'!$MCC:$MCI,'Поликлиника (ПНП объемы)'!$MLH:$MLW,'Поликлиника (ПНП объемы)'!$MLY:$MME,'Поликлиника (ПНП объемы)'!$MVD:$MVS,'Поликлиника (ПНП объемы)'!$MVU:$MWA,'Поликлиника (ПНП объемы)'!$NEZ:$NFO,'Поликлиника (ПНП объемы)'!$NFQ:$NFW,'Поликлиника (ПНП объемы)'!$NOV:$NPK,'Поликлиника (ПНП объемы)'!$NPM:$NPS,'Поликлиника (ПНП объемы)'!$NYR:$NZG,'Поликлиника (ПНП объемы)'!$NZI:$NZO,'Поликлиника (ПНП объемы)'!$OIN:$OJC,'Поликлиника (ПНП объемы)'!$OJE:$OJK,'Поликлиника (ПНП объемы)'!$OSJ:$OSY,'Поликлиника (ПНП объемы)'!$OTA:$OTG,'Поликлиника (ПНП объемы)'!$PCF:$PCU,'Поликлиника (ПНП объемы)'!$PCW:$PDC,'Поликлиника (ПНП объемы)'!$PMB:$PMQ,'Поликлиника (ПНП объемы)'!$PMS:$PMY,'Поликлиника (ПНП объемы)'!$PVX:$PWM,'Поликлиника (ПНП объемы)'!$PWO:$PWU,'Поликлиника (ПНП объемы)'!$QFT:$QGI,'Поликлиника (ПНП объемы)'!$QGK:$QGQ,'Поликлиника (ПНП объемы)'!$QPP:$QQE,'Поликлиника (ПНП объемы)'!$QQG:$QQM,'Поликлиника (ПНП объемы)'!$QZL:$RAA,'Поликлиника (ПНП объемы)'!$RAC:$RAI,'Поликлиника (ПНП объемы)'!$RJH:$RJW,'Поликлиника (ПНП объемы)'!$RJY:$RKE,'Поликлиника (ПНП объемы)'!$RTD:$RTS,'Поликлиника (ПНП объемы)'!$RTU:$RUA,'Поликлиника (ПНП объемы)'!$SCZ:$SDO,'Поликлиника (ПНП объемы)'!$SDQ:$SDW,'Поликлиника (ПНП объемы)'!$SMV:$SNK,'Поликлиника (ПНП объемы)'!$SNM:$SNS,'Поликлиника (ПНП объемы)'!$SWR:$SXG,'Поликлиника (ПНП объемы)'!$SXI:$SXO,'Поликлиника (ПНП объемы)'!$TGN:$THC,'Поликлиника (ПНП объемы)'!$THE:$THK,'Поликлиника (ПНП объемы)'!$TQJ:$TQY,'Поликлиника (ПНП объемы)'!$TRA:$TRG,'Поликлиника (ПНП объемы)'!$UAF:$UAU,'Поликлиника (ПНП объемы)'!$UAW:$UBC,'Поликлиника (ПНП объемы)'!$UKB:$UKQ,'Поликлиника (ПНП объемы)'!$UKS:$UKY,'Поликлиника (ПНП объемы)'!$UTX:$UUM,'Поликлиника (ПНП объемы)'!$UUO:$UUU,'Поликлиника (ПНП объемы)'!$VDT:$VEI,'Поликлиника (ПНП объемы)'!$VEK:$VEQ,'Поликлиника (ПНП объемы)'!$VNP:$VOE,'Поликлиника (ПНП объемы)'!$VOG:$VOM,'Поликлиника (ПНП объемы)'!$VXL:$VYA,'Поликлиника (ПНП объемы)'!$VYC:$VYI,'Поликлиника (ПНП объемы)'!$WHH:$WHW,'Поликлиника (ПНП объемы)'!$WHY:$WIE,'Поликлиника (ПНП объемы)'!$WRD:$WRS,'Поликлиника (ПНП объемы)'!$WRU:$WSA</definedName>
    <definedName name="Z_C581C282_CB88_4D6E_8EF4_E37BB2DF46D9_.wvu.Cols" localSheetId="6" hidden="1">'Поликлиника (ПНП фин-е)'!$DZ:$EO,'Поликлиника (ПНП фин-е)'!$EQ:$EW,'Поликлиника (ПНП фин-е)'!$NV:$OK,'Поликлиника (ПНП фин-е)'!$OM:$OS,'Поликлиника (ПНП фин-е)'!$XR:$YG,'Поликлиника (ПНП фин-е)'!$YI:$YO,'Поликлиника (ПНП фин-е)'!$AHN:$AIC,'Поликлиника (ПНП фин-е)'!$AIE:$AIK,'Поликлиника (ПНП фин-е)'!$ARJ:$ARY,'Поликлиника (ПНП фин-е)'!$ASA:$ASG,'Поликлиника (ПНП фин-е)'!$BBF:$BBU,'Поликлиника (ПНП фин-е)'!$BBW:$BCC,'Поликлиника (ПНП фин-е)'!$BLB:$BLQ,'Поликлиника (ПНП фин-е)'!$BLS:$BLY,'Поликлиника (ПНП фин-е)'!$BUX:$BVM,'Поликлиника (ПНП фин-е)'!$BVO:$BVU,'Поликлиника (ПНП фин-е)'!$CET:$CFI,'Поликлиника (ПНП фин-е)'!$CFK:$CFQ,'Поликлиника (ПНП фин-е)'!$COP:$CPE,'Поликлиника (ПНП фин-е)'!$CPG:$CPM,'Поликлиника (ПНП фин-е)'!$CYL:$CZA,'Поликлиника (ПНП фин-е)'!$CZC:$CZI,'Поликлиника (ПНП фин-е)'!$DIH:$DIW,'Поликлиника (ПНП фин-е)'!$DIY:$DJE,'Поликлиника (ПНП фин-е)'!$DSD:$DSS,'Поликлиника (ПНП фин-е)'!$DSU:$DTA,'Поликлиника (ПНП фин-е)'!$EBZ:$ECO,'Поликлиника (ПНП фин-е)'!$ECQ:$ECW,'Поликлиника (ПНП фин-е)'!$ELV:$EMK,'Поликлиника (ПНП фин-е)'!$EMM:$EMS,'Поликлиника (ПНП фин-е)'!$EVR:$EWG,'Поликлиника (ПНП фин-е)'!$EWI:$EWO,'Поликлиника (ПНП фин-е)'!$FFN:$FGC,'Поликлиника (ПНП фин-е)'!$FGE:$FGK,'Поликлиника (ПНП фин-е)'!$FPJ:$FPY,'Поликлиника (ПНП фин-е)'!$FQA:$FQG,'Поликлиника (ПНП фин-е)'!$FZF:$FZU,'Поликлиника (ПНП фин-е)'!$FZW:$GAC,'Поликлиника (ПНП фин-е)'!$GJB:$GJQ,'Поликлиника (ПНП фин-е)'!$GJS:$GJY,'Поликлиника (ПНП фин-е)'!$GSX:$GTM,'Поликлиника (ПНП фин-е)'!$GTO:$GTU,'Поликлиника (ПНП фин-е)'!$HCT:$HDI,'Поликлиника (ПНП фин-е)'!$HDK:$HDQ,'Поликлиника (ПНП фин-е)'!$HMP:$HNE,'Поликлиника (ПНП фин-е)'!$HNG:$HNM,'Поликлиника (ПНП фин-е)'!$HWL:$HXA,'Поликлиника (ПНП фин-е)'!$HXC:$HXI,'Поликлиника (ПНП фин-е)'!$IGH:$IGW,'Поликлиника (ПНП фин-е)'!$IGY:$IHE,'Поликлиника (ПНП фин-е)'!$IQD:$IQS,'Поликлиника (ПНП фин-е)'!$IQU:$IRA,'Поликлиника (ПНП фин-е)'!$IZZ:$JAO,'Поликлиника (ПНП фин-е)'!$JAQ:$JAW,'Поликлиника (ПНП фин-е)'!$JJV:$JKK,'Поликлиника (ПНП фин-е)'!$JKM:$JKS,'Поликлиника (ПНП фин-е)'!$JTR:$JUG,'Поликлиника (ПНП фин-е)'!$JUI:$JUO,'Поликлиника (ПНП фин-е)'!$KDN:$KEC,'Поликлиника (ПНП фин-е)'!$KEE:$KEK,'Поликлиника (ПНП фин-е)'!$KNJ:$KNY,'Поликлиника (ПНП фин-е)'!$KOA:$KOG,'Поликлиника (ПНП фин-е)'!$KXF:$KXU,'Поликлиника (ПНП фин-е)'!$KXW:$KYC,'Поликлиника (ПНП фин-е)'!$LHB:$LHQ,'Поликлиника (ПНП фин-е)'!$LHS:$LHY,'Поликлиника (ПНП фин-е)'!$LQX:$LRM,'Поликлиника (ПНП фин-е)'!$LRO:$LRU,'Поликлиника (ПНП фин-е)'!$MAT:$MBI,'Поликлиника (ПНП фин-е)'!$MBK:$MBQ,'Поликлиника (ПНП фин-е)'!$MKP:$MLE,'Поликлиника (ПНП фин-е)'!$MLG:$MLM,'Поликлиника (ПНП фин-е)'!$MUL:$MVA,'Поликлиника (ПНП фин-е)'!$MVC:$MVI,'Поликлиника (ПНП фин-е)'!$NEH:$NEW,'Поликлиника (ПНП фин-е)'!$NEY:$NFE,'Поликлиника (ПНП фин-е)'!$NOD:$NOS,'Поликлиника (ПНП фин-е)'!$NOU:$NPA,'Поликлиника (ПНП фин-е)'!$NXZ:$NYO,'Поликлиника (ПНП фин-е)'!$NYQ:$NYW,'Поликлиника (ПНП фин-е)'!$OHV:$OIK,'Поликлиника (ПНП фин-е)'!$OIM:$OIS,'Поликлиника (ПНП фин-е)'!$ORR:$OSG,'Поликлиника (ПНП фин-е)'!$OSI:$OSO,'Поликлиника (ПНП фин-е)'!$PBN:$PCC,'Поликлиника (ПНП фин-е)'!$PCE:$PCK,'Поликлиника (ПНП фин-е)'!$PLJ:$PLY,'Поликлиника (ПНП фин-е)'!$PMA:$PMG,'Поликлиника (ПНП фин-е)'!$PVF:$PVU,'Поликлиника (ПНП фин-е)'!$PVW:$PWC,'Поликлиника (ПНП фин-е)'!$QFB:$QFQ,'Поликлиника (ПНП фин-е)'!$QFS:$QFY,'Поликлиника (ПНП фин-е)'!$QOX:$QPM,'Поликлиника (ПНП фин-е)'!$QPO:$QPU,'Поликлиника (ПНП фин-е)'!$QYT:$QZI,'Поликлиника (ПНП фин-е)'!$QZK:$QZQ,'Поликлиника (ПНП фин-е)'!$RIP:$RJE,'Поликлиника (ПНП фин-е)'!$RJG:$RJM,'Поликлиника (ПНП фин-е)'!$RSL:$RTA,'Поликлиника (ПНП фин-е)'!$RTC:$RTI,'Поликлиника (ПНП фин-е)'!$SCH:$SCW,'Поликлиника (ПНП фин-е)'!$SCY:$SDE,'Поликлиника (ПНП фин-е)'!$SMD:$SMS,'Поликлиника (ПНП фин-е)'!$SMU:$SNA,'Поликлиника (ПНП фин-е)'!$SVZ:$SWO,'Поликлиника (ПНП фин-е)'!$SWQ:$SWW,'Поликлиника (ПНП фин-е)'!$TFV:$TGK,'Поликлиника (ПНП фин-е)'!$TGM:$TGS,'Поликлиника (ПНП фин-е)'!$TPR:$TQG,'Поликлиника (ПНП фин-е)'!$TQI:$TQO,'Поликлиника (ПНП фин-е)'!$TZN:$UAC,'Поликлиника (ПНП фин-е)'!$UAE:$UAK,'Поликлиника (ПНП фин-е)'!$UJJ:$UJY,'Поликлиника (ПНП фин-е)'!$UKA:$UKG,'Поликлиника (ПНП фин-е)'!$UTF:$UTU,'Поликлиника (ПНП фин-е)'!$UTW:$UUC,'Поликлиника (ПНП фин-е)'!$VDB:$VDQ,'Поликлиника (ПНП фин-е)'!$VDS:$VDY,'Поликлиника (ПНП фин-е)'!$VMX:$VNM,'Поликлиника (ПНП фин-е)'!$VNO:$VNU,'Поликлиника (ПНП фин-е)'!$VWT:$VXI,'Поликлиника (ПНП фин-е)'!$VXK:$VXQ,'Поликлиника (ПНП фин-е)'!$WGP:$WHE,'Поликлиника (ПНП фин-е)'!$WHG:$WHM,'Поликлиника (ПНП фин-е)'!$WQL:$WRA,'Поликлиника (ПНП фин-е)'!$WRC:$WRI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объемы)'!$EL:$FA,'Поликлиника (ППЦ объемы)'!$FC:$FI,'Поликлиника (ППЦ объемы)'!$OH:$OW,'Поликлиника (ППЦ объемы)'!$OY:$PE,'Поликлиника (ППЦ объемы)'!$YD:$YS,'Поликлиника (ППЦ объемы)'!$YU:$ZA,'Поликлиника (ППЦ объемы)'!$AHZ:$AIO,'Поликлиника (ППЦ объемы)'!$AIQ:$AIW,'Поликлиника (ППЦ объемы)'!$ARV:$ASK,'Поликлиника (ППЦ объемы)'!$ASM:$ASS,'Поликлиника (ППЦ объемы)'!$BBR:$BCG,'Поликлиника (ППЦ объемы)'!$BCI:$BCO,'Поликлиника (ППЦ объемы)'!$BLN:$BMC,'Поликлиника (ППЦ объемы)'!$BME:$BMK,'Поликлиника (ППЦ объемы)'!$BVJ:$BVY,'Поликлиника (ППЦ объемы)'!$BWA:$BWG,'Поликлиника (ППЦ объемы)'!$CFF:$CFU,'Поликлиника (ППЦ объемы)'!$CFW:$CGC,'Поликлиника (ППЦ объемы)'!$CPB:$CPQ,'Поликлиника (ППЦ объемы)'!$CPS:$CPY,'Поликлиника (ППЦ объемы)'!$CYX:$CZM,'Поликлиника (ППЦ объемы)'!$CZO:$CZU,'Поликлиника (ППЦ объемы)'!$DIT:$DJI,'Поликлиника (ППЦ объемы)'!$DJK:$DJQ,'Поликлиника (ППЦ объемы)'!$DSP:$DTE,'Поликлиника (ППЦ объемы)'!$DTG:$DTM,'Поликлиника (ППЦ объемы)'!$ECL:$EDA,'Поликлиника (ППЦ объемы)'!$EDC:$EDI,'Поликлиника (ППЦ объемы)'!$EMH:$EMW,'Поликлиника (ППЦ объемы)'!$EMY:$ENE,'Поликлиника (ППЦ объемы)'!$EWD:$EWS,'Поликлиника (ППЦ объемы)'!$EWU:$EXA,'Поликлиника (ППЦ объемы)'!$FFZ:$FGO,'Поликлиника (ППЦ объемы)'!$FGQ:$FGW,'Поликлиника (ППЦ объемы)'!$FPV:$FQK,'Поликлиника (ППЦ объемы)'!$FQM:$FQS,'Поликлиника (ППЦ объемы)'!$FZR:$GAG,'Поликлиника (ППЦ объемы)'!$GAI:$GAO,'Поликлиника (ППЦ объемы)'!$GJN:$GKC,'Поликлиника (ППЦ объемы)'!$GKE:$GKK,'Поликлиника (ППЦ объемы)'!$GTJ:$GTY,'Поликлиника (ППЦ объемы)'!$GUA:$GUG,'Поликлиника (ППЦ объемы)'!$HDF:$HDU,'Поликлиника (ППЦ объемы)'!$HDW:$HEC,'Поликлиника (ППЦ объемы)'!$HNB:$HNQ,'Поликлиника (ППЦ объемы)'!$HNS:$HNY,'Поликлиника (ППЦ объемы)'!$HWX:$HXM,'Поликлиника (ППЦ объемы)'!$HXO:$HXU,'Поликлиника (ППЦ объемы)'!$IGT:$IHI,'Поликлиника (ППЦ объемы)'!$IHK:$IHQ,'Поликлиника (ППЦ объемы)'!$IQP:$IRE,'Поликлиника (ППЦ объемы)'!$IRG:$IRM,'Поликлиника (ППЦ объемы)'!$JAL:$JBA,'Поликлиника (ППЦ объемы)'!$JBC:$JBI,'Поликлиника (ППЦ объемы)'!$JKH:$JKW,'Поликлиника (ППЦ объемы)'!$JKY:$JLE,'Поликлиника (ППЦ объемы)'!$JUD:$JUS,'Поликлиника (ППЦ объемы)'!$JUU:$JVA,'Поликлиника (ППЦ объемы)'!$KDZ:$KEO,'Поликлиника (ППЦ объемы)'!$KEQ:$KEW,'Поликлиника (ППЦ объемы)'!$KNV:$KOK,'Поликлиника (ППЦ объемы)'!$KOM:$KOS,'Поликлиника (ППЦ объемы)'!$KXR:$KYG,'Поликлиника (ППЦ объемы)'!$KYI:$KYO,'Поликлиника (ППЦ объемы)'!$LHN:$LIC,'Поликлиника (ППЦ объемы)'!$LIE:$LIK,'Поликлиника (ППЦ объемы)'!$LRJ:$LRY,'Поликлиника (ППЦ объемы)'!$LSA:$LSG,'Поликлиника (ППЦ объемы)'!$MBF:$MBU,'Поликлиника (ППЦ объемы)'!$MBW:$MCC,'Поликлиника (ППЦ объемы)'!$MLB:$MLQ,'Поликлиника (ППЦ объемы)'!$MLS:$MLY,'Поликлиника (ППЦ объемы)'!$MUX:$MVM,'Поликлиника (ППЦ объемы)'!$MVO:$MVU,'Поликлиника (ППЦ объемы)'!$NET:$NFI,'Поликлиника (ППЦ объемы)'!$NFK:$NFQ,'Поликлиника (ППЦ объемы)'!$NOP:$NPE,'Поликлиника (ППЦ объемы)'!$NPG:$NPM,'Поликлиника (ППЦ объемы)'!$NYL:$NZA,'Поликлиника (ППЦ объемы)'!$NZC:$NZI,'Поликлиника (ППЦ объемы)'!$OIH:$OIW,'Поликлиника (ППЦ объемы)'!$OIY:$OJE,'Поликлиника (ППЦ объемы)'!$OSD:$OSS,'Поликлиника (ППЦ объемы)'!$OSU:$OTA,'Поликлиника (ППЦ объемы)'!$PBZ:$PCO,'Поликлиника (ППЦ объемы)'!$PCQ:$PCW,'Поликлиника (ППЦ объемы)'!$PLV:$PMK,'Поликлиника (ППЦ объемы)'!$PMM:$PMS,'Поликлиника (ППЦ объемы)'!$PVR:$PWG,'Поликлиника (ППЦ объемы)'!$PWI:$PWO,'Поликлиника (ППЦ объемы)'!$QFN:$QGC,'Поликлиника (ППЦ объемы)'!$QGE:$QGK,'Поликлиника (ППЦ объемы)'!$QPJ:$QPY,'Поликлиника (ППЦ объемы)'!$QQA:$QQG,'Поликлиника (ППЦ объемы)'!$QZF:$QZU,'Поликлиника (ППЦ объемы)'!$QZW:$RAC,'Поликлиника (ППЦ объемы)'!$RJB:$RJQ,'Поликлиника (ППЦ объемы)'!$RJS:$RJY,'Поликлиника (ППЦ объемы)'!$RSX:$RTM,'Поликлиника (ППЦ объемы)'!$RTO:$RTU,'Поликлиника (ППЦ объемы)'!$SCT:$SDI,'Поликлиника (ППЦ объемы)'!$SDK:$SDQ,'Поликлиника (ППЦ объемы)'!$SMP:$SNE,'Поликлиника (ППЦ объемы)'!$SNG:$SNM,'Поликлиника (ППЦ объемы)'!$SWL:$SXA,'Поликлиника (ППЦ объемы)'!$SXC:$SXI,'Поликлиника (ППЦ объемы)'!$TGH:$TGW,'Поликлиника (ППЦ объемы)'!$TGY:$THE,'Поликлиника (ППЦ объемы)'!$TQD:$TQS,'Поликлиника (ППЦ объемы)'!$TQU:$TRA,'Поликлиника (ППЦ объемы)'!$TZZ:$UAO,'Поликлиника (ППЦ объемы)'!$UAQ:$UAW,'Поликлиника (ППЦ объемы)'!$UJV:$UKK,'Поликлиника (ППЦ объемы)'!$UKM:$UKS,'Поликлиника (ППЦ объемы)'!$UTR:$UUG,'Поликлиника (ППЦ объемы)'!$UUI:$UUO,'Поликлиника (ППЦ объемы)'!$VDN:$VEC,'Поликлиника (ППЦ объемы)'!$VEE:$VEK,'Поликлиника (ППЦ объемы)'!$VNJ:$VNY,'Поликлиника (ППЦ объемы)'!$VOA:$VOG,'Поликлиника (ППЦ объемы)'!$VXF:$VXU,'Поликлиника (ППЦ объемы)'!$VXW:$VYC,'Поликлиника (ППЦ объемы)'!$WHB:$WHQ,'Поликлиника (ППЦ объемы)'!$WHS:$WHY,'Поликлиника (ППЦ объемы)'!$WQX:$WRM,'Поликлиника (ППЦ объемы)'!$WRO:$WRU</definedName>
    <definedName name="Z_C581C282_CB88_4D6E_8EF4_E37BB2DF46D9_.wvu.Cols" localSheetId="4" hidden="1">'Поликлиника (ППЦ фин-е)'!$DW:$EL,'Поликлиника (ППЦ фин-е)'!$EN:$ET,'Поликлиника (ППЦ фин-е)'!$NS:$OH,'Поликлиника (ППЦ фин-е)'!$OJ:$OP,'Поликлиника (ППЦ фин-е)'!$XO:$YD,'Поликлиника (ППЦ фин-е)'!$YF:$YL,'Поликлиника (ППЦ фин-е)'!$AHK:$AHZ,'Поликлиника (ППЦ фин-е)'!$AIB:$AIH,'Поликлиника (ППЦ фин-е)'!$ARG:$ARV,'Поликлиника (ППЦ фин-е)'!$ARX:$ASD,'Поликлиника (ППЦ фин-е)'!$BBC:$BBR,'Поликлиника (ППЦ фин-е)'!$BBT:$BBZ,'Поликлиника (ППЦ фин-е)'!$BKY:$BLN,'Поликлиника (ППЦ фин-е)'!$BLP:$BLV,'Поликлиника (ППЦ фин-е)'!$BUU:$BVJ,'Поликлиника (ППЦ фин-е)'!$BVL:$BVR,'Поликлиника (ППЦ фин-е)'!$CEQ:$CFF,'Поликлиника (ППЦ фин-е)'!$CFH:$CFN,'Поликлиника (ППЦ фин-е)'!$COM:$CPB,'Поликлиника (ППЦ фин-е)'!$CPD:$CPJ,'Поликлиника (ППЦ фин-е)'!$CYI:$CYX,'Поликлиника (ППЦ фин-е)'!$CYZ:$CZF,'Поликлиника (ППЦ фин-е)'!$DIE:$DIT,'Поликлиника (ППЦ фин-е)'!$DIV:$DJB,'Поликлиника (ППЦ фин-е)'!$DSA:$DSP,'Поликлиника (ППЦ фин-е)'!$DSR:$DSX,'Поликлиника (ППЦ фин-е)'!$EBW:$ECL,'Поликлиника (ППЦ фин-е)'!$ECN:$ECT,'Поликлиника (ППЦ фин-е)'!$ELS:$EMH,'Поликлиника (ППЦ фин-е)'!$EMJ:$EMP,'Поликлиника (ППЦ фин-е)'!$EVO:$EWD,'Поликлиника (ППЦ фин-е)'!$EWF:$EWL,'Поликлиника (ППЦ фин-е)'!$FFK:$FFZ,'Поликлиника (ППЦ фин-е)'!$FGB:$FGH,'Поликлиника (ППЦ фин-е)'!$FPG:$FPV,'Поликлиника (ППЦ фин-е)'!$FPX:$FQD,'Поликлиника (ППЦ фин-е)'!$FZC:$FZR,'Поликлиника (ППЦ фин-е)'!$FZT:$FZZ,'Поликлиника (ППЦ фин-е)'!$GIY:$GJN,'Поликлиника (ППЦ фин-е)'!$GJP:$GJV,'Поликлиника (ППЦ фин-е)'!$GSU:$GTJ,'Поликлиника (ППЦ фин-е)'!$GTL:$GTR,'Поликлиника (ППЦ фин-е)'!$HCQ:$HDF,'Поликлиника (ППЦ фин-е)'!$HDH:$HDN,'Поликлиника (ППЦ фин-е)'!$HMM:$HNB,'Поликлиника (ППЦ фин-е)'!$HND:$HNJ,'Поликлиника (ППЦ фин-е)'!$HWI:$HWX,'Поликлиника (ППЦ фин-е)'!$HWZ:$HXF,'Поликлиника (ППЦ фин-е)'!$IGE:$IGT,'Поликлиника (ППЦ фин-е)'!$IGV:$IHB,'Поликлиника (ППЦ фин-е)'!$IQA:$IQP,'Поликлиника (ППЦ фин-е)'!$IQR:$IQX,'Поликлиника (ППЦ фин-е)'!$IZW:$JAL,'Поликлиника (ППЦ фин-е)'!$JAN:$JAT,'Поликлиника (ППЦ фин-е)'!$JJS:$JKH,'Поликлиника (ППЦ фин-е)'!$JKJ:$JKP,'Поликлиника (ППЦ фин-е)'!$JTO:$JUD,'Поликлиника (ППЦ фин-е)'!$JUF:$JUL,'Поликлиника (ППЦ фин-е)'!$KDK:$KDZ,'Поликлиника (ППЦ фин-е)'!$KEB:$KEH,'Поликлиника (ППЦ фин-е)'!$KNG:$KNV,'Поликлиника (ППЦ фин-е)'!$KNX:$KOD,'Поликлиника (ППЦ фин-е)'!$KXC:$KXR,'Поликлиника (ППЦ фин-е)'!$KXT:$KXZ,'Поликлиника (ППЦ фин-е)'!$LGY:$LHN,'Поликлиника (ППЦ фин-е)'!$LHP:$LHV,'Поликлиника (ППЦ фин-е)'!$LQU:$LRJ,'Поликлиника (ППЦ фин-е)'!$LRL:$LRR,'Поликлиника (ППЦ фин-е)'!$MAQ:$MBF,'Поликлиника (ППЦ фин-е)'!$MBH:$MBN,'Поликлиника (ППЦ фин-е)'!$MKM:$MLB,'Поликлиника (ППЦ фин-е)'!$MLD:$MLJ,'Поликлиника (ППЦ фин-е)'!$MUI:$MUX,'Поликлиника (ППЦ фин-е)'!$MUZ:$MVF,'Поликлиника (ППЦ фин-е)'!$NEE:$NET,'Поликлиника (ППЦ фин-е)'!$NEV:$NFB,'Поликлиника (ППЦ фин-е)'!$NOA:$NOP,'Поликлиника (ППЦ фин-е)'!$NOR:$NOX,'Поликлиника (ППЦ фин-е)'!$NXW:$NYL,'Поликлиника (ППЦ фин-е)'!$NYN:$NYT,'Поликлиника (ППЦ фин-е)'!$OHS:$OIH,'Поликлиника (ППЦ фин-е)'!$OIJ:$OIP,'Поликлиника (ППЦ фин-е)'!$ORO:$OSD,'Поликлиника (ППЦ фин-е)'!$OSF:$OSL,'Поликлиника (ППЦ фин-е)'!$PBK:$PBZ,'Поликлиника (ППЦ фин-е)'!$PCB:$PCH,'Поликлиника (ППЦ фин-е)'!$PLG:$PLV,'Поликлиника (ППЦ фин-е)'!$PLX:$PMD,'Поликлиника (ППЦ фин-е)'!$PVC:$PVR,'Поликлиника (ППЦ фин-е)'!$PVT:$PVZ,'Поликлиника (ППЦ фин-е)'!$QEY:$QFN,'Поликлиника (ППЦ фин-е)'!$QFP:$QFV,'Поликлиника (ППЦ фин-е)'!$QOU:$QPJ,'Поликлиника (ППЦ фин-е)'!$QPL:$QPR,'Поликлиника (ППЦ фин-е)'!$QYQ:$QZF,'Поликлиника (ППЦ фин-е)'!$QZH:$QZN,'Поликлиника (ППЦ фин-е)'!$RIM:$RJB,'Поликлиника (ППЦ фин-е)'!$RJD:$RJJ,'Поликлиника (ППЦ фин-е)'!$RSI:$RSX,'Поликлиника (ППЦ фин-е)'!$RSZ:$RTF,'Поликлиника (ППЦ фин-е)'!$SCE:$SCT,'Поликлиника (ППЦ фин-е)'!$SCV:$SDB,'Поликлиника (ППЦ фин-е)'!$SMA:$SMP,'Поликлиника (ППЦ фин-е)'!$SMR:$SMX,'Поликлиника (ППЦ фин-е)'!$SVW:$SWL,'Поликлиника (ППЦ фин-е)'!$SWN:$SWT,'Поликлиника (ППЦ фин-е)'!$TFS:$TGH,'Поликлиника (ППЦ фин-е)'!$TGJ:$TGP,'Поликлиника (ППЦ фин-е)'!$TPO:$TQD,'Поликлиника (ППЦ фин-е)'!$TQF:$TQL,'Поликлиника (ППЦ фин-е)'!$TZK:$TZZ,'Поликлиника (ППЦ фин-е)'!$UAB:$UAH,'Поликлиника (ППЦ фин-е)'!$UJG:$UJV,'Поликлиника (ППЦ фин-е)'!$UJX:$UKD,'Поликлиника (ППЦ фин-е)'!$UTC:$UTR,'Поликлиника (ППЦ фин-е)'!$UTT:$UTZ,'Поликлиника (ППЦ фин-е)'!$VCY:$VDN,'Поликлиника (ППЦ фин-е)'!$VDP:$VDV,'Поликлиника (ППЦ фин-е)'!$VMU:$VNJ,'Поликлиника (ППЦ фин-е)'!$VNL:$VNR,'Поликлиника (ППЦ фин-е)'!$VWQ:$VXF,'Поликлиника (ППЦ фин-е)'!$VXH:$VXN,'Поликлиника (ППЦ фин-е)'!$WGM:$WHB,'Поликлиника (ППЦ фин-е)'!$WHD:$WHJ,'Поликлиника (ППЦ фин-е)'!$WQI:$WQX,'Поликлиника (ППЦ фин-е)'!$WQZ:$WRF</definedName>
    <definedName name="Z_C581C282_CB88_4D6E_8EF4_E37BB2DF46D9_.wvu.Cols" localSheetId="11" hidden="1">'Реабилитация (объемы)'!$EO:$FD,'Реабилитация (объемы)'!$FF:$FL,'Реабилитация (объемы)'!$OK:$OZ,'Реабилитация (объемы)'!$PB:$PH,'Реабилитация (объемы)'!$YG:$YV,'Реабилитация (объемы)'!$YX:$ZD,'Реабилитация (объемы)'!$AIC:$AIR,'Реабилитация (объемы)'!$AIT:$AIZ,'Реабилитация (объемы)'!$ARY:$ASN,'Реабилитация (объемы)'!$ASP:$ASV,'Реабилитация (объемы)'!$BBU:$BCJ,'Реабилитация (объемы)'!$BCL:$BCR,'Реабилитация (объемы)'!$BLQ:$BMF,'Реабилитация (объемы)'!$BMH:$BMN,'Реабилитация (объемы)'!$BVM:$BWB,'Реабилитация (объемы)'!$BWD:$BWJ,'Реабилитация (объемы)'!$CFI:$CFX,'Реабилитация (объемы)'!$CFZ:$CGF,'Реабилитация (объемы)'!$CPE:$CPT,'Реабилитация (объемы)'!$CPV:$CQB,'Реабилитация (объемы)'!$CZA:$CZP,'Реабилитация (объемы)'!$CZR:$CZX,'Реабилитация (объемы)'!$DIW:$DJL,'Реабилитация (объемы)'!$DJN:$DJT,'Реабилитация (объемы)'!$DSS:$DTH,'Реабилитация (объемы)'!$DTJ:$DTP,'Реабилитация (объемы)'!$ECO:$EDD,'Реабилитация (объемы)'!$EDF:$EDL,'Реабилитация (объемы)'!$EMK:$EMZ,'Реабилитация (объемы)'!$ENB:$ENH,'Реабилитация (объемы)'!$EWG:$EWV,'Реабилитация (объемы)'!$EWX:$EXD,'Реабилитация (объемы)'!$FGC:$FGR,'Реабилитация (объемы)'!$FGT:$FGZ,'Реабилитация (объемы)'!$FPY:$FQN,'Реабилитация (объемы)'!$FQP:$FQV,'Реабилитация (объемы)'!$FZU:$GAJ,'Реабилитация (объемы)'!$GAL:$GAR,'Реабилитация (объемы)'!$GJQ:$GKF,'Реабилитация (объемы)'!$GKH:$GKN,'Реабилитация (объемы)'!$GTM:$GUB,'Реабилитация (объемы)'!$GUD:$GUJ,'Реабилитация (объемы)'!$HDI:$HDX,'Реабилитация (объемы)'!$HDZ:$HEF,'Реабилитация (объемы)'!$HNE:$HNT,'Реабилитация (объемы)'!$HNV:$HOB,'Реабилитация (объемы)'!$HXA:$HXP,'Реабилитация (объемы)'!$HXR:$HXX,'Реабилитация (объемы)'!$IGW:$IHL,'Реабилитация (объемы)'!$IHN:$IHT,'Реабилитация (объемы)'!$IQS:$IRH,'Реабилитация (объемы)'!$IRJ:$IRP,'Реабилитация (объемы)'!$JAO:$JBD,'Реабилитация (объемы)'!$JBF:$JBL,'Реабилитация (объемы)'!$JKK:$JKZ,'Реабилитация (объемы)'!$JLB:$JLH,'Реабилитация (объемы)'!$JUG:$JUV,'Реабилитация (объемы)'!$JUX:$JVD,'Реабилитация (объемы)'!$KEC:$KER,'Реабилитация (объемы)'!$KET:$KEZ,'Реабилитация (объемы)'!$KNY:$KON,'Реабилитация (объемы)'!$KOP:$KOV,'Реабилитация (объемы)'!$KXU:$KYJ,'Реабилитация (объемы)'!$KYL:$KYR,'Реабилитация (объемы)'!$LHQ:$LIF,'Реабилитация (объемы)'!$LIH:$LIN,'Реабилитация (объемы)'!$LRM:$LSB,'Реабилитация (объемы)'!$LSD:$LSJ,'Реабилитация (объемы)'!$MBI:$MBX,'Реабилитация (объемы)'!$MBZ:$MCF,'Реабилитация (объемы)'!$MLE:$MLT,'Реабилитация (объемы)'!$MLV:$MMB,'Реабилитация (объемы)'!$MVA:$MVP,'Реабилитация (объемы)'!$MVR:$MVX,'Реабилитация (объемы)'!$NEW:$NFL,'Реабилитация (объемы)'!$NFN:$NFT,'Реабилитация (объемы)'!$NOS:$NPH,'Реабилитация (объемы)'!$NPJ:$NPP,'Реабилитация (объемы)'!$NYO:$NZD,'Реабилитация (объемы)'!$NZF:$NZL,'Реабилитация (объемы)'!$OIK:$OIZ,'Реабилитация (объемы)'!$OJB:$OJH,'Реабилитация (объемы)'!$OSG:$OSV,'Реабилитация (объемы)'!$OSX:$OTD,'Реабилитация (объемы)'!$PCC:$PCR,'Реабилитация (объемы)'!$PCT:$PCZ,'Реабилитация (объемы)'!$PLY:$PMN,'Реабилитация (объемы)'!$PMP:$PMV,'Реабилитация (объемы)'!$PVU:$PWJ,'Реабилитация (объемы)'!$PWL:$PWR,'Реабилитация (объемы)'!$QFQ:$QGF,'Реабилитация (объемы)'!$QGH:$QGN,'Реабилитация (объемы)'!$QPM:$QQB,'Реабилитация (объемы)'!$QQD:$QQJ,'Реабилитация (объемы)'!$QZI:$QZX,'Реабилитация (объемы)'!$QZZ:$RAF,'Реабилитация (объемы)'!$RJE:$RJT,'Реабилитация (объемы)'!$RJV:$RKB,'Реабилитация (объемы)'!$RTA:$RTP,'Реабилитация (объемы)'!$RTR:$RTX,'Реабилитация (объемы)'!$SCW:$SDL,'Реабилитация (объемы)'!$SDN:$SDT,'Реабилитация (объемы)'!$SMS:$SNH,'Реабилитация (объемы)'!$SNJ:$SNP,'Реабилитация (объемы)'!$SWO:$SXD,'Реабилитация (объемы)'!$SXF:$SXL,'Реабилитация (объемы)'!$TGK:$TGZ,'Реабилитация (объемы)'!$THB:$THH,'Реабилитация (объемы)'!$TQG:$TQV,'Реабилитация (объемы)'!$TQX:$TRD,'Реабилитация (объемы)'!$UAC:$UAR,'Реабилитация (объемы)'!$UAT:$UAZ,'Реабилитация (объемы)'!$UJY:$UKN,'Реабилитация (объемы)'!$UKP:$UKV,'Реабилитация (объемы)'!$UTU:$UUJ,'Реабилитация (объемы)'!$UUL:$UUR,'Реабилитация (объемы)'!$VDQ:$VEF,'Реабилитация (объемы)'!$VEH:$VEN,'Реабилитация (объемы)'!$VNM:$VOB,'Реабилитация (объемы)'!$VOD:$VOJ,'Реабилитация (объемы)'!$VXI:$VXX,'Реабилитация (объемы)'!$VXZ:$VYF,'Реабилитация (объемы)'!$WHE:$WHT,'Реабилитация (объемы)'!$WHV:$WIB,'Реабилитация (объемы)'!$WRA:$WRP,'Реабилитация (объемы)'!$WRR:$WRX</definedName>
    <definedName name="Z_C581C282_CB88_4D6E_8EF4_E37BB2DF46D9_.wvu.Cols" localSheetId="10" hidden="1">'Реабилитация (фин-е)'!$EI:$EX,'Реабилитация (фин-е)'!$EZ:$FF,'Реабилитация (фин-е)'!$OE:$OT,'Реабилитация (фин-е)'!$OV:$PB,'Реабилитация (фин-е)'!$YA:$YP,'Реабилитация (фин-е)'!$YR:$YX,'Реабилитация (фин-е)'!$AHW:$AIL,'Реабилитация (фин-е)'!$AIN:$AIT,'Реабилитация (фин-е)'!$ARS:$ASH,'Реабилитация (фин-е)'!$ASJ:$ASP,'Реабилитация (фин-е)'!$BBO:$BCD,'Реабилитация (фин-е)'!$BCF:$BCL,'Реабилитация (фин-е)'!$BLK:$BLZ,'Реабилитация (фин-е)'!$BMB:$BMH,'Реабилитация (фин-е)'!$BVG:$BVV,'Реабилитация (фин-е)'!$BVX:$BWD,'Реабилитация (фин-е)'!$CFC:$CFR,'Реабилитация (фин-е)'!$CFT:$CFZ,'Реабилитация (фин-е)'!$COY:$CPN,'Реабилитация (фин-е)'!$CPP:$CPV,'Реабилитация (фин-е)'!$CYU:$CZJ,'Реабилитация (фин-е)'!$CZL:$CZR,'Реабилитация (фин-е)'!$DIQ:$DJF,'Реабилитация (фин-е)'!$DJH:$DJN,'Реабилитация (фин-е)'!$DSM:$DTB,'Реабилитация (фин-е)'!$DTD:$DTJ,'Реабилитация (фин-е)'!$ECI:$ECX,'Реабилитация (фин-е)'!$ECZ:$EDF,'Реабилитация (фин-е)'!$EME:$EMT,'Реабилитация (фин-е)'!$EMV:$ENB,'Реабилитация (фин-е)'!$EWA:$EWP,'Реабилитация (фин-е)'!$EWR:$EWX,'Реабилитация (фин-е)'!$FFW:$FGL,'Реабилитация (фин-е)'!$FGN:$FGT,'Реабилитация (фин-е)'!$FPS:$FQH,'Реабилитация (фин-е)'!$FQJ:$FQP,'Реабилитация (фин-е)'!$FZO:$GAD,'Реабилитация (фин-е)'!$GAF:$GAL,'Реабилитация (фин-е)'!$GJK:$GJZ,'Реабилитация (фин-е)'!$GKB:$GKH,'Реабилитация (фин-е)'!$GTG:$GTV,'Реабилитация (фин-е)'!$GTX:$GUD,'Реабилитация (фин-е)'!$HDC:$HDR,'Реабилитация (фин-е)'!$HDT:$HDZ,'Реабилитация (фин-е)'!$HMY:$HNN,'Реабилитация (фин-е)'!$HNP:$HNV,'Реабилитация (фин-е)'!$HWU:$HXJ,'Реабилитация (фин-е)'!$HXL:$HXR,'Реабилитация (фин-е)'!$IGQ:$IHF,'Реабилитация (фин-е)'!$IHH:$IHN,'Реабилитация (фин-е)'!$IQM:$IRB,'Реабилитация (фин-е)'!$IRD:$IRJ,'Реабилитация (фин-е)'!$JAI:$JAX,'Реабилитация (фин-е)'!$JAZ:$JBF,'Реабилитация (фин-е)'!$JKE:$JKT,'Реабилитация (фин-е)'!$JKV:$JLB,'Реабилитация (фин-е)'!$JUA:$JUP,'Реабилитация (фин-е)'!$JUR:$JUX,'Реабилитация (фин-е)'!$KDW:$KEL,'Реабилитация (фин-е)'!$KEN:$KET,'Реабилитация (фин-е)'!$KNS:$KOH,'Реабилитация (фин-е)'!$KOJ:$KOP,'Реабилитация (фин-е)'!$KXO:$KYD,'Реабилитация (фин-е)'!$KYF:$KYL,'Реабилитация (фин-е)'!$LHK:$LHZ,'Реабилитация (фин-е)'!$LIB:$LIH,'Реабилитация (фин-е)'!$LRG:$LRV,'Реабилитация (фин-е)'!$LRX:$LSD,'Реабилитация (фин-е)'!$MBC:$MBR,'Реабилитация (фин-е)'!$MBT:$MBZ,'Реабилитация (фин-е)'!$MKY:$MLN,'Реабилитация (фин-е)'!$MLP:$MLV,'Реабилитация (фин-е)'!$MUU:$MVJ,'Реабилитация (фин-е)'!$MVL:$MVR,'Реабилитация (фин-е)'!$NEQ:$NFF,'Реабилитация (фин-е)'!$NFH:$NFN,'Реабилитация (фин-е)'!$NOM:$NPB,'Реабилитация (фин-е)'!$NPD:$NPJ,'Реабилитация (фин-е)'!$NYI:$NYX,'Реабилитация (фин-е)'!$NYZ:$NZF,'Реабилитация (фин-е)'!$OIE:$OIT,'Реабилитация (фин-е)'!$OIV:$OJB,'Реабилитация (фин-е)'!$OSA:$OSP,'Реабилитация (фин-е)'!$OSR:$OSX,'Реабилитация (фин-е)'!$PBW:$PCL,'Реабилитация (фин-е)'!$PCN:$PCT,'Реабилитация (фин-е)'!$PLS:$PMH,'Реабилитация (фин-е)'!$PMJ:$PMP,'Реабилитация (фин-е)'!$PVO:$PWD,'Реабилитация (фин-е)'!$PWF:$PWL,'Реабилитация (фин-е)'!$QFK:$QFZ,'Реабилитация (фин-е)'!$QGB:$QGH,'Реабилитация (фин-е)'!$QPG:$QPV,'Реабилитация (фин-е)'!$QPX:$QQD,'Реабилитация (фин-е)'!$QZC:$QZR,'Реабилитация (фин-е)'!$QZT:$QZZ,'Реабилитация (фин-е)'!$RIY:$RJN,'Реабилитация (фин-е)'!$RJP:$RJV,'Реабилитация (фин-е)'!$RSU:$RTJ,'Реабилитация (фин-е)'!$RTL:$RTR,'Реабилитация (фин-е)'!$SCQ:$SDF,'Реабилитация (фин-е)'!$SDH:$SDN,'Реабилитация (фин-е)'!$SMM:$SNB,'Реабилитация (фин-е)'!$SND:$SNJ,'Реабилитация (фин-е)'!$SWI:$SWX,'Реабилитация (фин-е)'!$SWZ:$SXF,'Реабилитация (фин-е)'!$TGE:$TGT,'Реабилитация (фин-е)'!$TGV:$THB,'Реабилитация (фин-е)'!$TQA:$TQP,'Реабилитация (фин-е)'!$TQR:$TQX,'Реабилитация (фин-е)'!$TZW:$UAL,'Реабилитация (фин-е)'!$UAN:$UAT,'Реабилитация (фин-е)'!$UJS:$UKH,'Реабилитация (фин-е)'!$UKJ:$UKP,'Реабилитация (фин-е)'!$UTO:$UUD,'Реабилитация (фин-е)'!$UUF:$UUL,'Реабилитация (фин-е)'!$VDK:$VDZ,'Реабилитация (фин-е)'!$VEB:$VEH,'Реабилитация (фин-е)'!$VNG:$VNV,'Реабилитация (фин-е)'!$VNX:$VOD,'Реабилитация (фин-е)'!$VXC:$VXR,'Реабилитация (фин-е)'!$VXT:$VXZ,'Реабилитация (фин-е)'!$WGY:$WHN,'Реабилитация (фин-е)'!$WHP:$WHV,'Реабилитация (фин-е)'!$WQU:$WRJ,'Реабилитация (фин-е)'!$WRL:$WRR</definedName>
    <definedName name="Z_C581C282_CB88_4D6E_8EF4_E37BB2DF46D9_.wvu.Cols" localSheetId="20" hidden="1">'Свод по СМО (фин-е)'!$DW:$EL,'Свод по СМО (фин-е)'!$EN:$ET,'Свод по СМО (фин-е)'!$NS:$OH,'Свод по СМО (фин-е)'!$OJ:$OP,'Свод по СМО (фин-е)'!$XO:$YD,'Свод по СМО (фин-е)'!$YF:$YL,'Свод по СМО (фин-е)'!$AHK:$AHZ,'Свод по СМО (фин-е)'!$AIB:$AIH,'Свод по СМО (фин-е)'!$ARG:$ARV,'Свод по СМО (фин-е)'!$ARX:$ASD,'Свод по СМО (фин-е)'!$BBC:$BBR,'Свод по СМО (фин-е)'!$BBT:$BBZ,'Свод по СМО (фин-е)'!$BKY:$BLN,'Свод по СМО (фин-е)'!$BLP:$BLV,'Свод по СМО (фин-е)'!$BUU:$BVJ,'Свод по СМО (фин-е)'!$BVL:$BVR,'Свод по СМО (фин-е)'!$CEQ:$CFF,'Свод по СМО (фин-е)'!$CFH:$CFN,'Свод по СМО (фин-е)'!$COM:$CPB,'Свод по СМО (фин-е)'!$CPD:$CPJ,'Свод по СМО (фин-е)'!$CYI:$CYX,'Свод по СМО (фин-е)'!$CYZ:$CZF,'Свод по СМО (фин-е)'!$DIE:$DIT,'Свод по СМО (фин-е)'!$DIV:$DJB,'Свод по СМО (фин-е)'!$DSA:$DSP,'Свод по СМО (фин-е)'!$DSR:$DSX,'Свод по СМО (фин-е)'!$EBW:$ECL,'Свод по СМО (фин-е)'!$ECN:$ECT,'Свод по СМО (фин-е)'!$ELS:$EMH,'Свод по СМО (фин-е)'!$EMJ:$EMP,'Свод по СМО (фин-е)'!$EVO:$EWD,'Свод по СМО (фин-е)'!$EWF:$EWL,'Свод по СМО (фин-е)'!$FFK:$FFZ,'Свод по СМО (фин-е)'!$FGB:$FGH,'Свод по СМО (фин-е)'!$FPG:$FPV,'Свод по СМО (фин-е)'!$FPX:$FQD,'Свод по СМО (фин-е)'!$FZC:$FZR,'Свод по СМО (фин-е)'!$FZT:$FZZ,'Свод по СМО (фин-е)'!$GIY:$GJN,'Свод по СМО (фин-е)'!$GJP:$GJV,'Свод по СМО (фин-е)'!$GSU:$GTJ,'Свод по СМО (фин-е)'!$GTL:$GTR,'Свод по СМО (фин-е)'!$HCQ:$HDF,'Свод по СМО (фин-е)'!$HDH:$HDN,'Свод по СМО (фин-е)'!$HMM:$HNB,'Свод по СМО (фин-е)'!$HND:$HNJ,'Свод по СМО (фин-е)'!$HWI:$HWX,'Свод по СМО (фин-е)'!$HWZ:$HXF,'Свод по СМО (фин-е)'!$IGE:$IGT,'Свод по СМО (фин-е)'!$IGV:$IHB,'Свод по СМО (фин-е)'!$IQA:$IQP,'Свод по СМО (фин-е)'!$IQR:$IQX,'Свод по СМО (фин-е)'!$IZW:$JAL,'Свод по СМО (фин-е)'!$JAN:$JAT,'Свод по СМО (фин-е)'!$JJS:$JKH,'Свод по СМО (фин-е)'!$JKJ:$JKP,'Свод по СМО (фин-е)'!$JTO:$JUD,'Свод по СМО (фин-е)'!$JUF:$JUL,'Свод по СМО (фин-е)'!$KDK:$KDZ,'Свод по СМО (фин-е)'!$KEB:$KEH,'Свод по СМО (фин-е)'!$KNG:$KNV,'Свод по СМО (фин-е)'!$KNX:$KOD,'Свод по СМО (фин-е)'!$KXC:$KXR,'Свод по СМО (фин-е)'!$KXT:$KXZ,'Свод по СМО (фин-е)'!$LGY:$LHN,'Свод по СМО (фин-е)'!$LHP:$LHV,'Свод по СМО (фин-е)'!$LQU:$LRJ,'Свод по СМО (фин-е)'!$LRL:$LRR,'Свод по СМО (фин-е)'!$MAQ:$MBF,'Свод по СМО (фин-е)'!$MBH:$MBN,'Свод по СМО (фин-е)'!$MKM:$MLB,'Свод по СМО (фин-е)'!$MLD:$MLJ,'Свод по СМО (фин-е)'!$MUI:$MUX,'Свод по СМО (фин-е)'!$MUZ:$MVF,'Свод по СМО (фин-е)'!$NEE:$NET,'Свод по СМО (фин-е)'!$NEV:$NFB,'Свод по СМО (фин-е)'!$NOA:$NOP,'Свод по СМО (фин-е)'!$NOR:$NOX,'Свод по СМО (фин-е)'!$NXW:$NYL,'Свод по СМО (фин-е)'!$NYN:$NYT,'Свод по СМО (фин-е)'!$OHS:$OIH,'Свод по СМО (фин-е)'!$OIJ:$OIP,'Свод по СМО (фин-е)'!$ORO:$OSD,'Свод по СМО (фин-е)'!$OSF:$OSL,'Свод по СМО (фин-е)'!$PBK:$PBZ,'Свод по СМО (фин-е)'!$PCB:$PCH,'Свод по СМО (фин-е)'!$PLG:$PLV,'Свод по СМО (фин-е)'!$PLX:$PMD,'Свод по СМО (фин-е)'!$PVC:$PVR,'Свод по СМО (фин-е)'!$PVT:$PVZ,'Свод по СМО (фин-е)'!$QEY:$QFN,'Свод по СМО (фин-е)'!$QFP:$QFV,'Свод по СМО (фин-е)'!$QOU:$QPJ,'Свод по СМО (фин-е)'!$QPL:$QPR,'Свод по СМО (фин-е)'!$QYQ:$QZF,'Свод по СМО (фин-е)'!$QZH:$QZN,'Свод по СМО (фин-е)'!$RIM:$RJB,'Свод по СМО (фин-е)'!$RJD:$RJJ,'Свод по СМО (фин-е)'!$RSI:$RSX,'Свод по СМО (фин-е)'!$RSZ:$RTF,'Свод по СМО (фин-е)'!$SCE:$SCT,'Свод по СМО (фин-е)'!$SCV:$SDB,'Свод по СМО (фин-е)'!$SMA:$SMP,'Свод по СМО (фин-е)'!$SMR:$SMX,'Свод по СМО (фин-е)'!$SVW:$SWL,'Свод по СМО (фин-е)'!$SWN:$SWT,'Свод по СМО (фин-е)'!$TFS:$TGH,'Свод по СМО (фин-е)'!$TGJ:$TGP,'Свод по СМО (фин-е)'!$TPO:$TQD,'Свод по СМО (фин-е)'!$TQF:$TQL,'Свод по СМО (фин-е)'!$TZK:$TZZ,'Свод по СМО (фин-е)'!$UAB:$UAH,'Свод по СМО (фин-е)'!$UJG:$UJV,'Свод по СМО (фин-е)'!$UJX:$UKD,'Свод по СМО (фин-е)'!$UTC:$UTR,'Свод по СМО (фин-е)'!$UTT:$UTZ,'Свод по СМО (фин-е)'!$VCY:$VDN,'Свод по СМО (фин-е)'!$VDP:$VDV,'Свод по СМО (фин-е)'!$VMU:$VNJ,'Свод по СМО (фин-е)'!$VNL:$VNR,'Свод по СМО (фин-е)'!$VWQ:$VXF,'Свод по СМО (фин-е)'!$VXH:$VXN,'Свод по СМО (фин-е)'!$WGM:$WHB,'Свод по СМО (фин-е)'!$WHD:$WHJ,'Свод по СМО (фин-е)'!$WQI:$WQX,'Свод по СМО (фин-е)'!$WQZ:$WRF</definedName>
    <definedName name="Z_C581C282_CB88_4D6E_8EF4_E37BB2DF46D9_.wvu.Cols" localSheetId="13" hidden="1">'СМП (объемы)'!$EJ:$EY,'СМП (объемы)'!$FA:$FG,'СМП (объемы)'!$OF:$OU,'СМП (объемы)'!$OW:$PC,'СМП (объемы)'!$YB:$YQ,'СМП (объемы)'!$YS:$YY,'СМП (объемы)'!$AHX:$AIM,'СМП (объемы)'!$AIO:$AIU,'СМП (объемы)'!$ART:$ASI,'СМП (объемы)'!$ASK:$ASQ,'СМП (объемы)'!$BBP:$BCE,'СМП (объемы)'!$BCG:$BCM,'СМП (объемы)'!$BLL:$BMA,'СМП (объемы)'!$BMC:$BMI,'СМП (объемы)'!$BVH:$BVW,'СМП (объемы)'!$BVY:$BWE,'СМП (объемы)'!$CFD:$CFS,'СМП (объемы)'!$CFU:$CGA,'СМП (объемы)'!$COZ:$CPO,'СМП (объемы)'!$CPQ:$CPW,'СМП (объемы)'!$CYV:$CZK,'СМП (объемы)'!$CZM:$CZS,'СМП (объемы)'!$DIR:$DJG,'СМП (объемы)'!$DJI:$DJO,'СМП (объемы)'!$DSN:$DTC,'СМП (объемы)'!$DTE:$DTK,'СМП (объемы)'!$ECJ:$ECY,'СМП (объемы)'!$EDA:$EDG,'СМП (объемы)'!$EMF:$EMU,'СМП (объемы)'!$EMW:$ENC,'СМП (объемы)'!$EWB:$EWQ,'СМП (объемы)'!$EWS:$EWY,'СМП (объемы)'!$FFX:$FGM,'СМП (объемы)'!$FGO:$FGU,'СМП (объемы)'!$FPT:$FQI,'СМП (объемы)'!$FQK:$FQQ,'СМП (объемы)'!$FZP:$GAE,'СМП (объемы)'!$GAG:$GAM,'СМП (объемы)'!$GJL:$GKA,'СМП (объемы)'!$GKC:$GKI,'СМП (объемы)'!$GTH:$GTW,'СМП (объемы)'!$GTY:$GUE,'СМП (объемы)'!$HDD:$HDS,'СМП (объемы)'!$HDU:$HEA,'СМП (объемы)'!$HMZ:$HNO,'СМП (объемы)'!$HNQ:$HNW,'СМП (объемы)'!$HWV:$HXK,'СМП (объемы)'!$HXM:$HXS,'СМП (объемы)'!$IGR:$IHG,'СМП (объемы)'!$IHI:$IHO,'СМП (объемы)'!$IQN:$IRC,'СМП (объемы)'!$IRE:$IRK,'СМП (объемы)'!$JAJ:$JAY,'СМП (объемы)'!$JBA:$JBG,'СМП (объемы)'!$JKF:$JKU,'СМП (объемы)'!$JKW:$JLC,'СМП (объемы)'!$JUB:$JUQ,'СМП (объемы)'!$JUS:$JUY,'СМП (объемы)'!$KDX:$KEM,'СМП (объемы)'!$KEO:$KEU,'СМП (объемы)'!$KNT:$KOI,'СМП (объемы)'!$KOK:$KOQ,'СМП (объемы)'!$KXP:$KYE,'СМП (объемы)'!$KYG:$KYM,'СМП (объемы)'!$LHL:$LIA,'СМП (объемы)'!$LIC:$LII,'СМП (объемы)'!$LRH:$LRW,'СМП (объемы)'!$LRY:$LSE,'СМП (объемы)'!$MBD:$MBS,'СМП (объемы)'!$MBU:$MCA,'СМП (объемы)'!$MKZ:$MLO,'СМП (объемы)'!$MLQ:$MLW,'СМП (объемы)'!$MUV:$MVK,'СМП (объемы)'!$MVM:$MVS,'СМП (объемы)'!$NER:$NFG,'СМП (объемы)'!$NFI:$NFO,'СМП (объемы)'!$NON:$NPC,'СМП (объемы)'!$NPE:$NPK,'СМП (объемы)'!$NYJ:$NYY,'СМП (объемы)'!$NZA:$NZG,'СМП (объемы)'!$OIF:$OIU,'СМП (объемы)'!$OIW:$OJC,'СМП (объемы)'!$OSB:$OSQ,'СМП (объемы)'!$OSS:$OSY,'СМП (объемы)'!$PBX:$PCM,'СМП (объемы)'!$PCO:$PCU,'СМП (объемы)'!$PLT:$PMI,'СМП (объемы)'!$PMK:$PMQ,'СМП (объемы)'!$PVP:$PWE,'СМП (объемы)'!$PWG:$PWM,'СМП (объемы)'!$QFL:$QGA,'СМП (объемы)'!$QGC:$QGI,'СМП (объемы)'!$QPH:$QPW,'СМП (объемы)'!$QPY:$QQE,'СМП (объемы)'!$QZD:$QZS,'СМП (объемы)'!$QZU:$RAA,'СМП (объемы)'!$RIZ:$RJO,'СМП (объемы)'!$RJQ:$RJW,'СМП (объемы)'!$RSV:$RTK,'СМП (объемы)'!$RTM:$RTS,'СМП (объемы)'!$SCR:$SDG,'СМП (объемы)'!$SDI:$SDO,'СМП (объемы)'!$SMN:$SNC,'СМП (объемы)'!$SNE:$SNK,'СМП (объемы)'!$SWJ:$SWY,'СМП (объемы)'!$SXA:$SXG,'СМП (объемы)'!$TGF:$TGU,'СМП (объемы)'!$TGW:$THC,'СМП (объемы)'!$TQB:$TQQ,'СМП (объемы)'!$TQS:$TQY,'СМП (объемы)'!$TZX:$UAM,'СМП (объемы)'!$UAO:$UAU,'СМП (объемы)'!$UJT:$UKI,'СМП (объемы)'!$UKK:$UKQ,'СМП (объемы)'!$UTP:$UUE,'СМП (объемы)'!$UUG:$UUM,'СМП (объемы)'!$VDL:$VEA,'СМП (объемы)'!$VEC:$VEI,'СМП (объемы)'!$VNH:$VNW,'СМП (объемы)'!$VNY:$VOE,'СМП (объемы)'!$VXD:$VXS,'СМП (объемы)'!$VXU:$VYA,'СМП (объемы)'!$WGZ:$WHO,'СМП (объемы)'!$WHQ:$WHW,'СМП (объемы)'!$WQV:$WRK,'СМП (объемы)'!$WRM:$WRS</definedName>
    <definedName name="Z_C581C282_CB88_4D6E_8EF4_E37BB2DF46D9_.wvu.Cols" localSheetId="12" hidden="1">'СМП (фин-е)'!$EK:$EZ,'СМП (фин-е)'!$FB:$FH,'СМП (фин-е)'!$OG:$OV,'СМП (фин-е)'!$OX:$PD,'СМП (фин-е)'!$YC:$YR,'СМП (фин-е)'!$YT:$YZ,'СМП (фин-е)'!$AHY:$AIN,'СМП (фин-е)'!$AIP:$AIV,'СМП (фин-е)'!$ARU:$ASJ,'СМП (фин-е)'!$ASL:$ASR,'СМП (фин-е)'!$BBQ:$BCF,'СМП (фин-е)'!$BCH:$BCN,'СМП (фин-е)'!$BLM:$BMB,'СМП (фин-е)'!$BMD:$BMJ,'СМП (фин-е)'!$BVI:$BVX,'СМП (фин-е)'!$BVZ:$BWF,'СМП (фин-е)'!$CFE:$CFT,'СМП (фин-е)'!$CFV:$CGB,'СМП (фин-е)'!$CPA:$CPP,'СМП (фин-е)'!$CPR:$CPX,'СМП (фин-е)'!$CYW:$CZL,'СМП (фин-е)'!$CZN:$CZT,'СМП (фин-е)'!$DIS:$DJH,'СМП (фин-е)'!$DJJ:$DJP,'СМП (фин-е)'!$DSO:$DTD,'СМП (фин-е)'!$DTF:$DTL,'СМП (фин-е)'!$ECK:$ECZ,'СМП (фин-е)'!$EDB:$EDH,'СМП (фин-е)'!$EMG:$EMV,'СМП (фин-е)'!$EMX:$END,'СМП (фин-е)'!$EWC:$EWR,'СМП (фин-е)'!$EWT:$EWZ,'СМП (фин-е)'!$FFY:$FGN,'СМП (фин-е)'!$FGP:$FGV,'СМП (фин-е)'!$FPU:$FQJ,'СМП (фин-е)'!$FQL:$FQR,'СМП (фин-е)'!$FZQ:$GAF,'СМП (фин-е)'!$GAH:$GAN,'СМП (фин-е)'!$GJM:$GKB,'СМП (фин-е)'!$GKD:$GKJ,'СМП (фин-е)'!$GTI:$GTX,'СМП (фин-е)'!$GTZ:$GUF,'СМП (фин-е)'!$HDE:$HDT,'СМП (фин-е)'!$HDV:$HEB,'СМП (фин-е)'!$HNA:$HNP,'СМП (фин-е)'!$HNR:$HNX,'СМП (фин-е)'!$HWW:$HXL,'СМП (фин-е)'!$HXN:$HXT,'СМП (фин-е)'!$IGS:$IHH,'СМП (фин-е)'!$IHJ:$IHP,'СМП (фин-е)'!$IQO:$IRD,'СМП (фин-е)'!$IRF:$IRL,'СМП (фин-е)'!$JAK:$JAZ,'СМП (фин-е)'!$JBB:$JBH,'СМП (фин-е)'!$JKG:$JKV,'СМП (фин-е)'!$JKX:$JLD,'СМП (фин-е)'!$JUC:$JUR,'СМП (фин-е)'!$JUT:$JUZ,'СМП (фин-е)'!$KDY:$KEN,'СМП (фин-е)'!$KEP:$KEV,'СМП (фин-е)'!$KNU:$KOJ,'СМП (фин-е)'!$KOL:$KOR,'СМП (фин-е)'!$KXQ:$KYF,'СМП (фин-е)'!$KYH:$KYN,'СМП (фин-е)'!$LHM:$LIB,'СМП (фин-е)'!$LID:$LIJ,'СМП (фин-е)'!$LRI:$LRX,'СМП (фин-е)'!$LRZ:$LSF,'СМП (фин-е)'!$MBE:$MBT,'СМП (фин-е)'!$MBV:$MCB,'СМП (фин-е)'!$MLA:$MLP,'СМП (фин-е)'!$MLR:$MLX,'СМП (фин-е)'!$MUW:$MVL,'СМП (фин-е)'!$MVN:$MVT,'СМП (фин-е)'!$NES:$NFH,'СМП (фин-е)'!$NFJ:$NFP,'СМП (фин-е)'!$NOO:$NPD,'СМП (фин-е)'!$NPF:$NPL,'СМП (фин-е)'!$NYK:$NYZ,'СМП (фин-е)'!$NZB:$NZH,'СМП (фин-е)'!$OIG:$OIV,'СМП (фин-е)'!$OIX:$OJD,'СМП (фин-е)'!$OSC:$OSR,'СМП (фин-е)'!$OST:$OSZ,'СМП (фин-е)'!$PBY:$PCN,'СМП (фин-е)'!$PCP:$PCV,'СМП (фин-е)'!$PLU:$PMJ,'СМП (фин-е)'!$PML:$PMR,'СМП (фин-е)'!$PVQ:$PWF,'СМП (фин-е)'!$PWH:$PWN,'СМП (фин-е)'!$QFM:$QGB,'СМП (фин-е)'!$QGD:$QGJ,'СМП (фин-е)'!$QPI:$QPX,'СМП (фин-е)'!$QPZ:$QQF,'СМП (фин-е)'!$QZE:$QZT,'СМП (фин-е)'!$QZV:$RAB,'СМП (фин-е)'!$RJA:$RJP,'СМП (фин-е)'!$RJR:$RJX,'СМП (фин-е)'!$RSW:$RTL,'СМП (фин-е)'!$RTN:$RTT,'СМП (фин-е)'!$SCS:$SDH,'СМП (фин-е)'!$SDJ:$SDP,'СМП (фин-е)'!$SMO:$SND,'СМП (фин-е)'!$SNF:$SNL,'СМП (фин-е)'!$SWK:$SWZ,'СМП (фин-е)'!$SXB:$SXH,'СМП (фин-е)'!$TGG:$TGV,'СМП (фин-е)'!$TGX:$THD,'СМП (фин-е)'!$TQC:$TQR,'СМП (фин-е)'!$TQT:$TQZ,'СМП (фин-е)'!$TZY:$UAN,'СМП (фин-е)'!$UAP:$UAV,'СМП (фин-е)'!$UJU:$UKJ,'СМП (фин-е)'!$UKL:$UKR,'СМП (фин-е)'!$UTQ:$UUF,'СМП (фин-е)'!$UUH:$UUN,'СМП (фин-е)'!$VDM:$VEB,'СМП (фин-е)'!$VED:$VEJ,'СМП (фин-е)'!$VNI:$VNX,'СМП (фин-е)'!$VNZ:$VOF,'СМП (фин-е)'!$VXE:$VXT,'СМП (фин-е)'!$VXV:$VYB,'СМП (фин-е)'!$WHA:$WHP,'СМП (фин-е)'!$WHR:$WHX,'СМП (фин-е)'!$WQW:$WRL,'СМП (фин-е)'!$WRN:$WRT</definedName>
    <definedName name="Z_C581C282_CB88_4D6E_8EF4_E37BB2DF46D9_.wvu.Cols" localSheetId="1" hidden="1">'Стационар (объемы)'!$EE:$ET,'Стационар (объемы)'!$EV:$FB,'Стационар (объемы)'!$OA:$OP,'Стационар (объемы)'!$OR:$OX,'Стационар (объемы)'!$XW:$YL,'Стационар (объемы)'!$YN:$YT,'Стационар (объемы)'!$AHS:$AIH,'Стационар (объемы)'!$AIJ:$AIP,'Стационар (объемы)'!$ARO:$ASD,'Стационар (объемы)'!$ASF:$ASL,'Стационар (объемы)'!$BBK:$BBZ,'Стационар (объемы)'!$BCB:$BCH,'Стационар (объемы)'!$BLG:$BLV,'Стационар (объемы)'!$BLX:$BMD,'Стационар (объемы)'!$BVC:$BVR,'Стационар (объемы)'!$BVT:$BVZ,'Стационар (объемы)'!$CEY:$CFN,'Стационар (объемы)'!$CFP:$CFV,'Стационар (объемы)'!$COU:$CPJ,'Стационар (объемы)'!$CPL:$CPR,'Стационар (объемы)'!$CYQ:$CZF,'Стационар (объемы)'!$CZH:$CZN,'Стационар (объемы)'!$DIM:$DJB,'Стационар (объемы)'!$DJD:$DJJ,'Стационар (объемы)'!$DSI:$DSX,'Стационар (объемы)'!$DSZ:$DTF,'Стационар (объемы)'!$ECE:$ECT,'Стационар (объемы)'!$ECV:$EDB,'Стационар (объемы)'!$EMA:$EMP,'Стационар (объемы)'!$EMR:$EMX,'Стационар (объемы)'!$EVW:$EWL,'Стационар (объемы)'!$EWN:$EWT,'Стационар (объемы)'!$FFS:$FGH,'Стационар (объемы)'!$FGJ:$FGP,'Стационар (объемы)'!$FPO:$FQD,'Стационар (объемы)'!$FQF:$FQL,'Стационар (объемы)'!$FZK:$FZZ,'Стационар (объемы)'!$GAB:$GAH,'Стационар (объемы)'!$GJG:$GJV,'Стационар (объемы)'!$GJX:$GKD,'Стационар (объемы)'!$GTC:$GTR,'Стационар (объемы)'!$GTT:$GTZ,'Стационар (объемы)'!$HCY:$HDN,'Стационар (объемы)'!$HDP:$HDV,'Стационар (объемы)'!$HMU:$HNJ,'Стационар (объемы)'!$HNL:$HNR,'Стационар (объемы)'!$HWQ:$HXF,'Стационар (объемы)'!$HXH:$HXN,'Стационар (объемы)'!$IGM:$IHB,'Стационар (объемы)'!$IHD:$IHJ,'Стационар (объемы)'!$IQI:$IQX,'Стационар (объемы)'!$IQZ:$IRF,'Стационар (объемы)'!$JAE:$JAT,'Стационар (объемы)'!$JAV:$JBB,'Стационар (объемы)'!$JKA:$JKP,'Стационар (объемы)'!$JKR:$JKX,'Стационар (объемы)'!$JTW:$JUL,'Стационар (объемы)'!$JUN:$JUT,'Стационар (объемы)'!$KDS:$KEH,'Стационар (объемы)'!$KEJ:$KEP,'Стационар (объемы)'!$KNO:$KOD,'Стационар (объемы)'!$KOF:$KOL,'Стационар (объемы)'!$KXK:$KXZ,'Стационар (объемы)'!$KYB:$KYH,'Стационар (объемы)'!$LHG:$LHV,'Стационар (объемы)'!$LHX:$LID,'Стационар (объемы)'!$LRC:$LRR,'Стационар (объемы)'!$LRT:$LRZ,'Стационар (объемы)'!$MAY:$MBN,'Стационар (объемы)'!$MBP:$MBV,'Стационар (объемы)'!$MKU:$MLJ,'Стационар (объемы)'!$MLL:$MLR,'Стационар (объемы)'!$MUQ:$MVF,'Стационар (объемы)'!$MVH:$MVN,'Стационар (объемы)'!$NEM:$NFB,'Стационар (объемы)'!$NFD:$NFJ,'Стационар (объемы)'!$NOI:$NOX,'Стационар (объемы)'!$NOZ:$NPF,'Стационар (объемы)'!$NYE:$NYT,'Стационар (объемы)'!$NYV:$NZB,'Стационар (объемы)'!$OIA:$OIP,'Стационар (объемы)'!$OIR:$OIX,'Стационар (объемы)'!$ORW:$OSL,'Стационар (объемы)'!$OSN:$OST,'Стационар (объемы)'!$PBS:$PCH,'Стационар (объемы)'!$PCJ:$PCP,'Стационар (объемы)'!$PLO:$PMD,'Стационар (объемы)'!$PMF:$PML,'Стационар (объемы)'!$PVK:$PVZ,'Стационар (объемы)'!$PWB:$PWH,'Стационар (объемы)'!$QFG:$QFV,'Стационар (объемы)'!$QFX:$QGD,'Стационар (объемы)'!$QPC:$QPR,'Стационар (объемы)'!$QPT:$QPZ,'Стационар (объемы)'!$QYY:$QZN,'Стационар (объемы)'!$QZP:$QZV,'Стационар (объемы)'!$RIU:$RJJ,'Стационар (объемы)'!$RJL:$RJR,'Стационар (объемы)'!$RSQ:$RTF,'Стационар (объемы)'!$RTH:$RTN,'Стационар (объемы)'!$SCM:$SDB,'Стационар (объемы)'!$SDD:$SDJ,'Стационар (объемы)'!$SMI:$SMX,'Стационар (объемы)'!$SMZ:$SNF,'Стационар (объемы)'!$SWE:$SWT,'Стационар (объемы)'!$SWV:$SXB,'Стационар (объемы)'!$TGA:$TGP,'Стационар (объемы)'!$TGR:$TGX,'Стационар (объемы)'!$TPW:$TQL,'Стационар (объемы)'!$TQN:$TQT,'Стационар (объемы)'!$TZS:$UAH,'Стационар (объемы)'!$UAJ:$UAP,'Стационар (объемы)'!$UJO:$UKD,'Стационар (объемы)'!$UKF:$UKL,'Стационар (объемы)'!$UTK:$UTZ,'Стационар (объемы)'!$UUB:$UUH,'Стационар (объемы)'!$VDG:$VDV,'Стационар (объемы)'!$VDX:$VED,'Стационар (объемы)'!$VNC:$VNR,'Стационар (объемы)'!$VNT:$VNZ,'Стационар (объемы)'!$VWY:$VXN,'Стационар (объемы)'!$VXP:$VXV,'Стационар (объемы)'!$WGU:$WHJ,'Стационар (объемы)'!$WHL:$WHR,'Стационар (объемы)'!$WQQ:$WRF,'Стационар (объемы)'!$WRH:$WRN</definedName>
    <definedName name="Z_C581C282_CB88_4D6E_8EF4_E37BB2DF46D9_.wvu.Cols" localSheetId="0" hidden="1">'Стационар (фин-е)'!$EN:$FC,'Стационар (фин-е)'!$FE:$FK,'Стационар (фин-е)'!$OJ:$OY,'Стационар (фин-е)'!$PA:$PG,'Стационар (фин-е)'!$YF:$YU,'Стационар (фин-е)'!$YW:$ZC,'Стационар (фин-е)'!$AIB:$AIQ,'Стационар (фин-е)'!$AIS:$AIY,'Стационар (фин-е)'!$ARX:$ASM,'Стационар (фин-е)'!$ASO:$ASU,'Стационар (фин-е)'!$BBT:$BCI,'Стационар (фин-е)'!$BCK:$BCQ,'Стационар (фин-е)'!$BLP:$BME,'Стационар (фин-е)'!$BMG:$BMM,'Стационар (фин-е)'!$BVL:$BWA,'Стационар (фин-е)'!$BWC:$BWI,'Стационар (фин-е)'!$CFH:$CFW,'Стационар (фин-е)'!$CFY:$CGE,'Стационар (фин-е)'!$CPD:$CPS,'Стационар (фин-е)'!$CPU:$CQA,'Стационар (фин-е)'!$CYZ:$CZO,'Стационар (фин-е)'!$CZQ:$CZW,'Стационар (фин-е)'!$DIV:$DJK,'Стационар (фин-е)'!$DJM:$DJS,'Стационар (фин-е)'!$DSR:$DTG,'Стационар (фин-е)'!$DTI:$DTO,'Стационар (фин-е)'!$ECN:$EDC,'Стационар (фин-е)'!$EDE:$EDK,'Стационар (фин-е)'!$EMJ:$EMY,'Стационар (фин-е)'!$ENA:$ENG,'Стационар (фин-е)'!$EWF:$EWU,'Стационар (фин-е)'!$EWW:$EXC,'Стационар (фин-е)'!$FGB:$FGQ,'Стационар (фин-е)'!$FGS:$FGY,'Стационар (фин-е)'!$FPX:$FQM,'Стационар (фин-е)'!$FQO:$FQU,'Стационар (фин-е)'!$FZT:$GAI,'Стационар (фин-е)'!$GAK:$GAQ,'Стационар (фин-е)'!$GJP:$GKE,'Стационар (фин-е)'!$GKG:$GKM,'Стационар (фин-е)'!$GTL:$GUA,'Стационар (фин-е)'!$GUC:$GUI,'Стационар (фин-е)'!$HDH:$HDW,'Стационар (фин-е)'!$HDY:$HEE,'Стационар (фин-е)'!$HND:$HNS,'Стационар (фин-е)'!$HNU:$HOA,'Стационар (фин-е)'!$HWZ:$HXO,'Стационар (фин-е)'!$HXQ:$HXW,'Стационар (фин-е)'!$IGV:$IHK,'Стационар (фин-е)'!$IHM:$IHS,'Стационар (фин-е)'!$IQR:$IRG,'Стационар (фин-е)'!$IRI:$IRO,'Стационар (фин-е)'!$JAN:$JBC,'Стационар (фин-е)'!$JBE:$JBK,'Стационар (фин-е)'!$JKJ:$JKY,'Стационар (фин-е)'!$JLA:$JLG,'Стационар (фин-е)'!$JUF:$JUU,'Стационар (фин-е)'!$JUW:$JVC,'Стационар (фин-е)'!$KEB:$KEQ,'Стационар (фин-е)'!$KES:$KEY,'Стационар (фин-е)'!$KNX:$KOM,'Стационар (фин-е)'!$KOO:$KOU,'Стационар (фин-е)'!$KXT:$KYI,'Стационар (фин-е)'!$KYK:$KYQ,'Стационар (фин-е)'!$LHP:$LIE,'Стационар (фин-е)'!$LIG:$LIM,'Стационар (фин-е)'!$LRL:$LSA,'Стационар (фин-е)'!$LSC:$LSI,'Стационар (фин-е)'!$MBH:$MBW,'Стационар (фин-е)'!$MBY:$MCE,'Стационар (фин-е)'!$MLD:$MLS,'Стационар (фин-е)'!$MLU:$MMA,'Стационар (фин-е)'!$MUZ:$MVO,'Стационар (фин-е)'!$MVQ:$MVW,'Стационар (фин-е)'!$NEV:$NFK,'Стационар (фин-е)'!$NFM:$NFS,'Стационар (фин-е)'!$NOR:$NPG,'Стационар (фин-е)'!$NPI:$NPO,'Стационар (фин-е)'!$NYN:$NZC,'Стационар (фин-е)'!$NZE:$NZK,'Стационар (фин-е)'!$OIJ:$OIY,'Стационар (фин-е)'!$OJA:$OJG,'Стационар (фин-е)'!$OSF:$OSU,'Стационар (фин-е)'!$OSW:$OTC,'Стационар (фин-е)'!$PCB:$PCQ,'Стационар (фин-е)'!$PCS:$PCY,'Стационар (фин-е)'!$PLX:$PMM,'Стационар (фин-е)'!$PMO:$PMU,'Стационар (фин-е)'!$PVT:$PWI,'Стационар (фин-е)'!$PWK:$PWQ,'Стационар (фин-е)'!$QFP:$QGE,'Стационар (фин-е)'!$QGG:$QGM,'Стационар (фин-е)'!$QPL:$QQA,'Стационар (фин-е)'!$QQC:$QQI,'Стационар (фин-е)'!$QZH:$QZW,'Стационар (фин-е)'!$QZY:$RAE,'Стационар (фин-е)'!$RJD:$RJS,'Стационар (фин-е)'!$RJU:$RKA,'Стационар (фин-е)'!$RSZ:$RTO,'Стационар (фин-е)'!$RTQ:$RTW,'Стационар (фин-е)'!$SCV:$SDK,'Стационар (фин-е)'!$SDM:$SDS,'Стационар (фин-е)'!$SMR:$SNG,'Стационар (фин-е)'!$SNI:$SNO,'Стационар (фин-е)'!$SWN:$SXC,'Стационар (фин-е)'!$SXE:$SXK,'Стационар (фин-е)'!$TGJ:$TGY,'Стационар (фин-е)'!$THA:$THG,'Стационар (фин-е)'!$TQF:$TQU,'Стационар (фин-е)'!$TQW:$TRC,'Стационар (фин-е)'!$UAB:$UAQ,'Стационар (фин-е)'!$UAS:$UAY,'Стационар (фин-е)'!$UJX:$UKM,'Стационар (фин-е)'!$UKO:$UKU,'Стационар (фин-е)'!$UTT:$UUI,'Стационар (фин-е)'!$UUK:$UUQ,'Стационар (фин-е)'!$VDP:$VEE,'Стационар (фин-е)'!$VEG:$VEM,'Стационар (фин-е)'!$VNL:$VOA,'Стационар (фин-е)'!$VOC:$VOI,'Стационар (фин-е)'!$VXH:$VXW,'Стационар (фин-е)'!$VXY:$VYE,'Стационар (фин-е)'!$WHD:$WHS,'Стационар (фин-е)'!$WHU:$WIA,'Стационар (фин-е)'!$WQZ:$WRO,'Стационар (фин-е)'!$WRQ:$WRW</definedName>
    <definedName name="Z_C581C282_CB88_4D6E_8EF4_E37BB2DF46D9_.wvu.Cols" localSheetId="15" hidden="1">'Тромболизис (объемы)'!$EJ:$EY,'Тромболизис (объемы)'!$FA:$FG,'Тромболизис (объемы)'!$OF:$OU,'Тромболизис (объемы)'!$OW:$PC,'Тромболизис (объемы)'!$YB:$YQ,'Тромболизис (объемы)'!$YS:$YY,'Тромболизис (объемы)'!$AHX:$AIM,'Тромболизис (объемы)'!$AIO:$AIU,'Тромболизис (объемы)'!$ART:$ASI,'Тромболизис (объемы)'!$ASK:$ASQ,'Тромболизис (объемы)'!$BBP:$BCE,'Тромболизис (объемы)'!$BCG:$BCM,'Тромболизис (объемы)'!$BLL:$BMA,'Тромболизис (объемы)'!$BMC:$BMI,'Тромболизис (объемы)'!$BVH:$BVW,'Тромболизис (объемы)'!$BVY:$BWE,'Тромболизис (объемы)'!$CFD:$CFS,'Тромболизис (объемы)'!$CFU:$CGA,'Тромболизис (объемы)'!$COZ:$CPO,'Тромболизис (объемы)'!$CPQ:$CPW,'Тромболизис (объемы)'!$CYV:$CZK,'Тромболизис (объемы)'!$CZM:$CZS,'Тромболизис (объемы)'!$DIR:$DJG,'Тромболизис (объемы)'!$DJI:$DJO,'Тромболизис (объемы)'!$DSN:$DTC,'Тромболизис (объемы)'!$DTE:$DTK,'Тромболизис (объемы)'!$ECJ:$ECY,'Тромболизис (объемы)'!$EDA:$EDG,'Тромболизис (объемы)'!$EMF:$EMU,'Тромболизис (объемы)'!$EMW:$ENC,'Тромболизис (объемы)'!$EWB:$EWQ,'Тромболизис (объемы)'!$EWS:$EWY,'Тромболизис (объемы)'!$FFX:$FGM,'Тромболизис (объемы)'!$FGO:$FGU,'Тромболизис (объемы)'!$FPT:$FQI,'Тромболизис (объемы)'!$FQK:$FQQ,'Тромболизис (объемы)'!$FZP:$GAE,'Тромболизис (объемы)'!$GAG:$GAM,'Тромболизис (объемы)'!$GJL:$GKA,'Тромболизис (объемы)'!$GKC:$GKI,'Тромболизис (объемы)'!$GTH:$GTW,'Тромболизис (объемы)'!$GTY:$GUE,'Тромболизис (объемы)'!$HDD:$HDS,'Тромболизис (объемы)'!$HDU:$HEA,'Тромболизис (объемы)'!$HMZ:$HNO,'Тромболизис (объемы)'!$HNQ:$HNW,'Тромболизис (объемы)'!$HWV:$HXK,'Тромболизис (объемы)'!$HXM:$HXS,'Тромболизис (объемы)'!$IGR:$IHG,'Тромболизис (объемы)'!$IHI:$IHO,'Тромболизис (объемы)'!$IQN:$IRC,'Тромболизис (объемы)'!$IRE:$IRK,'Тромболизис (объемы)'!$JAJ:$JAY,'Тромболизис (объемы)'!$JBA:$JBG,'Тромболизис (объемы)'!$JKF:$JKU,'Тромболизис (объемы)'!$JKW:$JLC,'Тромболизис (объемы)'!$JUB:$JUQ,'Тромболизис (объемы)'!$JUS:$JUY,'Тромболизис (объемы)'!$KDX:$KEM,'Тромболизис (объемы)'!$KEO:$KEU,'Тромболизис (объемы)'!$KNT:$KOI,'Тромболизис (объемы)'!$KOK:$KOQ,'Тромболизис (объемы)'!$KXP:$KYE,'Тромболизис (объемы)'!$KYG:$KYM,'Тромболизис (объемы)'!$LHL:$LIA,'Тромболизис (объемы)'!$LIC:$LII,'Тромболизис (объемы)'!$LRH:$LRW,'Тромболизис (объемы)'!$LRY:$LSE,'Тромболизис (объемы)'!$MBD:$MBS,'Тромболизис (объемы)'!$MBU:$MCA,'Тромболизис (объемы)'!$MKZ:$MLO,'Тромболизис (объемы)'!$MLQ:$MLW,'Тромболизис (объемы)'!$MUV:$MVK,'Тромболизис (объемы)'!$MVM:$MVS,'Тромболизис (объемы)'!$NER:$NFG,'Тромболизис (объемы)'!$NFI:$NFO,'Тромболизис (объемы)'!$NON:$NPC,'Тромболизис (объемы)'!$NPE:$NPK,'Тромболизис (объемы)'!$NYJ:$NYY,'Тромболизис (объемы)'!$NZA:$NZG,'Тромболизис (объемы)'!$OIF:$OIU,'Тромболизис (объемы)'!$OIW:$OJC,'Тромболизис (объемы)'!$OSB:$OSQ,'Тромболизис (объемы)'!$OSS:$OSY,'Тромболизис (объемы)'!$PBX:$PCM,'Тромболизис (объемы)'!$PCO:$PCU,'Тромболизис (объемы)'!$PLT:$PMI,'Тромболизис (объемы)'!$PMK:$PMQ,'Тромболизис (объемы)'!$PVP:$PWE,'Тромболизис (объемы)'!$PWG:$PWM,'Тромболизис (объемы)'!$QFL:$QGA,'Тромболизис (объемы)'!$QGC:$QGI,'Тромболизис (объемы)'!$QPH:$QPW,'Тромболизис (объемы)'!$QPY:$QQE,'Тромболизис (объемы)'!$QZD:$QZS,'Тромболизис (объемы)'!$QZU:$RAA,'Тромболизис (объемы)'!$RIZ:$RJO,'Тромболизис (объемы)'!$RJQ:$RJW,'Тромболизис (объемы)'!$RSV:$RTK,'Тромболизис (объемы)'!$RTM:$RTS,'Тромболизис (объемы)'!$SCR:$SDG,'Тромболизис (объемы)'!$SDI:$SDO,'Тромболизис (объемы)'!$SMN:$SNC,'Тромболизис (объемы)'!$SNE:$SNK,'Тромболизис (объемы)'!$SWJ:$SWY,'Тромболизис (объемы)'!$SXA:$SXG,'Тромболизис (объемы)'!$TGF:$TGU,'Тромболизис (объемы)'!$TGW:$THC,'Тромболизис (объемы)'!$TQB:$TQQ,'Тромболизис (объемы)'!$TQS:$TQY,'Тромболизис (объемы)'!$TZX:$UAM,'Тромболизис (объемы)'!$UAO:$UAU,'Тромболизис (объемы)'!$UJT:$UKI,'Тромболизис (объемы)'!$UKK:$UKQ,'Тромболизис (объемы)'!$UTP:$UUE,'Тромболизис (объемы)'!$UUG:$UUM,'Тромболизис (объемы)'!$VDL:$VEA,'Тромболизис (объемы)'!$VEC:$VEI,'Тромболизис (объемы)'!$VNH:$VNW,'Тромболизис (объемы)'!$VNY:$VOE,'Тромболизис (объемы)'!$VXD:$VXS,'Тромболизис (объемы)'!$VXU:$VYA,'Тромболизис (объемы)'!$WGZ:$WHO,'Тромболизис (объемы)'!$WHQ:$WHW,'Тромболизис (объемы)'!$WQV:$WRK,'Тромболизис (объемы)'!$WRM:$WRS</definedName>
    <definedName name="Z_C581C282_CB88_4D6E_8EF4_E37BB2DF46D9_.wvu.Cols" localSheetId="14" hidden="1">'Тромболизис (фин-е)'!$EK:$EZ,'Тромболизис (фин-е)'!$FB:$FH,'Тромболизис (фин-е)'!$OG:$OV,'Тромболизис (фин-е)'!$OX:$PD,'Тромболизис (фин-е)'!$YC:$YR,'Тромболизис (фин-е)'!$YT:$YZ,'Тромболизис (фин-е)'!$AHY:$AIN,'Тромболизис (фин-е)'!$AIP:$AIV,'Тромболизис (фин-е)'!$ARU:$ASJ,'Тромболизис (фин-е)'!$ASL:$ASR,'Тромболизис (фин-е)'!$BBQ:$BCF,'Тромболизис (фин-е)'!$BCH:$BCN,'Тромболизис (фин-е)'!$BLM:$BMB,'Тромболизис (фин-е)'!$BMD:$BMJ,'Тромболизис (фин-е)'!$BVI:$BVX,'Тромболизис (фин-е)'!$BVZ:$BWF,'Тромболизис (фин-е)'!$CFE:$CFT,'Тромболизис (фин-е)'!$CFV:$CGB,'Тромболизис (фин-е)'!$CPA:$CPP,'Тромболизис (фин-е)'!$CPR:$CPX,'Тромболизис (фин-е)'!$CYW:$CZL,'Тромболизис (фин-е)'!$CZN:$CZT,'Тромболизис (фин-е)'!$DIS:$DJH,'Тромболизис (фин-е)'!$DJJ:$DJP,'Тромболизис (фин-е)'!$DSO:$DTD,'Тромболизис (фин-е)'!$DTF:$DTL,'Тромболизис (фин-е)'!$ECK:$ECZ,'Тромболизис (фин-е)'!$EDB:$EDH,'Тромболизис (фин-е)'!$EMG:$EMV,'Тромболизис (фин-е)'!$EMX:$END,'Тромболизис (фин-е)'!$EWC:$EWR,'Тромболизис (фин-е)'!$EWT:$EWZ,'Тромболизис (фин-е)'!$FFY:$FGN,'Тромболизис (фин-е)'!$FGP:$FGV,'Тромболизис (фин-е)'!$FPU:$FQJ,'Тромболизис (фин-е)'!$FQL:$FQR,'Тромболизис (фин-е)'!$FZQ:$GAF,'Тромболизис (фин-е)'!$GAH:$GAN,'Тромболизис (фин-е)'!$GJM:$GKB,'Тромболизис (фин-е)'!$GKD:$GKJ,'Тромболизис (фин-е)'!$GTI:$GTX,'Тромболизис (фин-е)'!$GTZ:$GUF,'Тромболизис (фин-е)'!$HDE:$HDT,'Тромболизис (фин-е)'!$HDV:$HEB,'Тромболизис (фин-е)'!$HNA:$HNP,'Тромболизис (фин-е)'!$HNR:$HNX,'Тромболизис (фин-е)'!$HWW:$HXL,'Тромболизис (фин-е)'!$HXN:$HXT,'Тромболизис (фин-е)'!$IGS:$IHH,'Тромболизис (фин-е)'!$IHJ:$IHP,'Тромболизис (фин-е)'!$IQO:$IRD,'Тромболизис (фин-е)'!$IRF:$IRL,'Тромболизис (фин-е)'!$JAK:$JAZ,'Тромболизис (фин-е)'!$JBB:$JBH,'Тромболизис (фин-е)'!$JKG:$JKV,'Тромболизис (фин-е)'!$JKX:$JLD,'Тромболизис (фин-е)'!$JUC:$JUR,'Тромболизис (фин-е)'!$JUT:$JUZ,'Тромболизис (фин-е)'!$KDY:$KEN,'Тромболизис (фин-е)'!$KEP:$KEV,'Тромболизис (фин-е)'!$KNU:$KOJ,'Тромболизис (фин-е)'!$KOL:$KOR,'Тромболизис (фин-е)'!$KXQ:$KYF,'Тромболизис (фин-е)'!$KYH:$KYN,'Тромболизис (фин-е)'!$LHM:$LIB,'Тромболизис (фин-е)'!$LID:$LIJ,'Тромболизис (фин-е)'!$LRI:$LRX,'Тромболизис (фин-е)'!$LRZ:$LSF,'Тромболизис (фин-е)'!$MBE:$MBT,'Тромболизис (фин-е)'!$MBV:$MCB,'Тромболизис (фин-е)'!$MLA:$MLP,'Тромболизис (фин-е)'!$MLR:$MLX,'Тромболизис (фин-е)'!$MUW:$MVL,'Тромболизис (фин-е)'!$MVN:$MVT,'Тромболизис (фин-е)'!$NES:$NFH,'Тромболизис (фин-е)'!$NFJ:$NFP,'Тромболизис (фин-е)'!$NOO:$NPD,'Тромболизис (фин-е)'!$NPF:$NPL,'Тромболизис (фин-е)'!$NYK:$NYZ,'Тромболизис (фин-е)'!$NZB:$NZH,'Тромболизис (фин-е)'!$OIG:$OIV,'Тромболизис (фин-е)'!$OIX:$OJD,'Тромболизис (фин-е)'!$OSC:$OSR,'Тромболизис (фин-е)'!$OST:$OSZ,'Тромболизис (фин-е)'!$PBY:$PCN,'Тромболизис (фин-е)'!$PCP:$PCV,'Тромболизис (фин-е)'!$PLU:$PMJ,'Тромболизис (фин-е)'!$PML:$PMR,'Тромболизис (фин-е)'!$PVQ:$PWF,'Тромболизис (фин-е)'!$PWH:$PWN,'Тромболизис (фин-е)'!$QFM:$QGB,'Тромболизис (фин-е)'!$QGD:$QGJ,'Тромболизис (фин-е)'!$QPI:$QPX,'Тромболизис (фин-е)'!$QPZ:$QQF,'Тромболизис (фин-е)'!$QZE:$QZT,'Тромболизис (фин-е)'!$QZV:$RAB,'Тромболизис (фин-е)'!$RJA:$RJP,'Тромболизис (фин-е)'!$RJR:$RJX,'Тромболизис (фин-е)'!$RSW:$RTL,'Тромболизис (фин-е)'!$RTN:$RTT,'Тромболизис (фин-е)'!$SCS:$SDH,'Тромболизис (фин-е)'!$SDJ:$SDP,'Тромболизис (фин-е)'!$SMO:$SND,'Тромболизис (фин-е)'!$SNF:$SNL,'Тромболизис (фин-е)'!$SWK:$SWZ,'Тромболизис (фин-е)'!$SXB:$SXH,'Тромболизис (фин-е)'!$TGG:$TGV,'Тромболизис (фин-е)'!$TGX:$THD,'Тромболизис (фин-е)'!$TQC:$TQR,'Тромболизис (фин-е)'!$TQT:$TQZ,'Тромболизис (фин-е)'!$TZY:$UAN,'Тромболизис (фин-е)'!$UAP:$UAV,'Тромболизис (фин-е)'!$UJU:$UKJ,'Тромболизис (фин-е)'!$UKL:$UKR,'Тромболизис (фин-е)'!$UTQ:$UUF,'Тромболизис (фин-е)'!$UUH:$UUN,'Тромболизис (фин-е)'!$VDM:$VEB,'Тромболизис (фин-е)'!$VED:$VEJ,'Тромболизис (фин-е)'!$VNI:$VNX,'Тромболизис (фин-е)'!$VNZ:$VOF,'Тромболизис (фин-е)'!$VXE:$VXT,'Тромболизис (фин-е)'!$VXV:$VYB,'Тромболизис (фин-е)'!$WHA:$WHP,'Тромболизис (фин-е)'!$WHR:$WHX,'Тромболизис (фин-е)'!$WQW:$WRL,'Тромболизис (фин-е)'!$WRN:$WRT</definedName>
    <definedName name="Z_C581C282_CB88_4D6E_8EF4_E37BB2DF46D9_.wvu.PrintArea" localSheetId="19" hidden="1">'ВМП (объемы)'!$B$1:$H$167</definedName>
    <definedName name="Z_C581C282_CB88_4D6E_8EF4_E37BB2DF46D9_.wvu.PrintArea" localSheetId="18" hidden="1">'ВМП (фин-е)'!$B$1:$H$167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(объемы)'!$B$1:$G$167</definedName>
    <definedName name="Z_C581C282_CB88_4D6E_8EF4_E37BB2DF46D9_.wvu.PrintArea" localSheetId="2" hidden="1">'Дн.стационар (фин-е)'!$B$1:$G$167</definedName>
    <definedName name="Z_C581C282_CB88_4D6E_8EF4_E37BB2DF46D9_.wvu.PrintArea" localSheetId="21" hidden="1">МТР!$B$1:$C$22</definedName>
    <definedName name="Z_C581C282_CB88_4D6E_8EF4_E37BB2DF46D9_.wvu.PrintArea" localSheetId="9" hidden="1">'Поликлиника (ОЗ объемы)'!$B$1:$G$154</definedName>
    <definedName name="Z_C581C282_CB88_4D6E_8EF4_E37BB2DF46D9_.wvu.PrintArea" localSheetId="8" hidden="1">'Поликлиника (ОЗ фин-е)'!$B$1:$G$154</definedName>
    <definedName name="Z_C581C282_CB88_4D6E_8EF4_E37BB2DF46D9_.wvu.PrintArea" localSheetId="7" hidden="1">'Поликлиника (ПНП объемы)'!$B$1:$G$154</definedName>
    <definedName name="Z_C581C282_CB88_4D6E_8EF4_E37BB2DF46D9_.wvu.PrintArea" localSheetId="6" hidden="1">'Поликлиника (ПНП фин-е)'!$B$1:$G$154</definedName>
    <definedName name="Z_C581C282_CB88_4D6E_8EF4_E37BB2DF46D9_.wvu.PrintArea" localSheetId="22" hidden="1">'Поликлиника (ППЦ диагност)'!$B$1:$C$167</definedName>
    <definedName name="Z_C581C282_CB88_4D6E_8EF4_E37BB2DF46D9_.wvu.PrintArea" localSheetId="5" hidden="1">'Поликлиника (ППЦ объемы)'!$B$1:$G$167</definedName>
    <definedName name="Z_C581C282_CB88_4D6E_8EF4_E37BB2DF46D9_.wvu.PrintArea" localSheetId="4" hidden="1">'Поликлиника (ППЦ фин-е)'!$B$1:$G$158</definedName>
    <definedName name="Z_C581C282_CB88_4D6E_8EF4_E37BB2DF46D9_.wvu.PrintArea" localSheetId="11" hidden="1">'Реабилитация (объемы)'!$B$1:$G$153</definedName>
    <definedName name="Z_C581C282_CB88_4D6E_8EF4_E37BB2DF46D9_.wvu.PrintArea" localSheetId="10" hidden="1">'Реабилитация (фин-е)'!$B$1:$G$153</definedName>
    <definedName name="Z_C581C282_CB88_4D6E_8EF4_E37BB2DF46D9_.wvu.PrintArea" localSheetId="20" hidden="1">'Свод по СМО (фин-е)'!$B$1:$G$158</definedName>
    <definedName name="Z_C581C282_CB88_4D6E_8EF4_E37BB2DF46D9_.wvu.PrintArea" localSheetId="13" hidden="1">'СМП (объемы)'!$B$1:$G$153</definedName>
    <definedName name="Z_C581C282_CB88_4D6E_8EF4_E37BB2DF46D9_.wvu.PrintArea" localSheetId="12" hidden="1">'СМП (фин-е)'!$B$1:$G$153</definedName>
    <definedName name="Z_C581C282_CB88_4D6E_8EF4_E37BB2DF46D9_.wvu.PrintArea" localSheetId="1" hidden="1">'Стационар (объемы)'!$B$1:$G$153</definedName>
    <definedName name="Z_C581C282_CB88_4D6E_8EF4_E37BB2DF46D9_.wvu.PrintArea" localSheetId="0" hidden="1">'Стационар (фин-е)'!$B$1:$G$157</definedName>
    <definedName name="Z_C581C282_CB88_4D6E_8EF4_E37BB2DF46D9_.wvu.PrintArea" localSheetId="15" hidden="1">'Тромболизис (объемы)'!$B$1:$G$153</definedName>
    <definedName name="Z_C581C282_CB88_4D6E_8EF4_E37BB2DF46D9_.wvu.PrintArea" localSheetId="14" hidden="1">'Тромболизис (фин-е)'!$B$1:$G$153</definedName>
    <definedName name="Z_DEB62DF1_C577_4824_9EA8_F8772F246CD1_.wvu.FilterData" localSheetId="9" hidden="1">'Поликлиника (ОЗ объемы)'!$A$11:$G$154</definedName>
    <definedName name="Z_DEB62DF1_C577_4824_9EA8_F8772F246CD1_.wvu.FilterData" localSheetId="8" hidden="1">'Поликлиника (ОЗ фин-е)'!$A$11:$G$154</definedName>
    <definedName name="Z_DEB62DF1_C577_4824_9EA8_F8772F246CD1_.wvu.FilterData" localSheetId="5" hidden="1">'Поликлиника (ППЦ объемы)'!$A$11:$G$154</definedName>
    <definedName name="Z_DEB62DF1_C577_4824_9EA8_F8772F246CD1_.wvu.FilterData" localSheetId="4" hidden="1">'Поликлиника (ППЦ фин-е)'!$A$11:$G$154</definedName>
    <definedName name="Z_DEB62DF1_C577_4824_9EA8_F8772F246CD1_.wvu.FilterData" localSheetId="20" hidden="1">'Свод по СМО (фин-е)'!$A$11:$G$154</definedName>
    <definedName name="Z_E4A56087_FD66_42C6_AA99_7954EAE0DB00_.wvu.FilterData" localSheetId="22" hidden="1">'Поликлиника (ППЦ диагност)'!$A$11:$C$154</definedName>
    <definedName name="Z_ED733DA0_4DFF_4FF3_9011_C1B32B2D18C0_.wvu.FilterData" localSheetId="4" hidden="1">'Поликлиника (ППЦ фин-е)'!$A$11:$G$154</definedName>
    <definedName name="Z_ED733DA0_4DFF_4FF3_9011_C1B32B2D18C0_.wvu.FilterData" localSheetId="20" hidden="1">'Свод по СМО (фин-е)'!$A$11:$G$154</definedName>
    <definedName name="_xlnm.Print_Titles" localSheetId="22">'Поликлиника (ППЦ диагност)'!$9:$11</definedName>
    <definedName name="_xlnm.Print_Area" localSheetId="19">'ВМП (объемы)'!$A$1:$H$180</definedName>
    <definedName name="_xlnm.Print_Area" localSheetId="18">'ВМП (фин-е)'!$A$1:$H$180</definedName>
    <definedName name="_xlnm.Print_Area" localSheetId="17">'Диализ (объемы)'!$A$1:$G$180</definedName>
    <definedName name="_xlnm.Print_Area" localSheetId="16">'Диализ (фин-е)'!$A$1:$G$180</definedName>
    <definedName name="_xlnm.Print_Area" localSheetId="3">'Дн.стационар (объемы)'!$A$1:$G$180</definedName>
    <definedName name="_xlnm.Print_Area" localSheetId="2">'Дн.стационар (фин-е)'!$A$1:$G$179</definedName>
    <definedName name="_xlnm.Print_Area" localSheetId="21">МТР!$A$1:$D$180</definedName>
    <definedName name="_xlnm.Print_Area" localSheetId="9">'Поликлиника (ОЗ объемы)'!$A$1:$G$180</definedName>
    <definedName name="_xlnm.Print_Area" localSheetId="8">'Поликлиника (ОЗ фин-е)'!$A$1:$G$180</definedName>
    <definedName name="_xlnm.Print_Area" localSheetId="7">'Поликлиника (ПНП объемы)'!$A$1:$G$180</definedName>
    <definedName name="_xlnm.Print_Area" localSheetId="6">'Поликлиника (ПНП фин-е)'!$A$1:$G$180</definedName>
    <definedName name="_xlnm.Print_Area" localSheetId="22">'Поликлиника (ППЦ диагност)'!$A$1:$C$180</definedName>
    <definedName name="_xlnm.Print_Area" localSheetId="5">'Поликлиника (ППЦ объемы)'!$A$1:$G$180</definedName>
    <definedName name="_xlnm.Print_Area" localSheetId="4">'Поликлиника (ППЦ фин-е)'!$A$1:$G$180</definedName>
    <definedName name="_xlnm.Print_Area" localSheetId="11">'Реабилитация (объемы)'!$A$1:$G$180</definedName>
    <definedName name="_xlnm.Print_Area" localSheetId="10">'Реабилитация (фин-е)'!$A$1:$G$180</definedName>
    <definedName name="_xlnm.Print_Area" localSheetId="20">'Свод по СМО (фин-е)'!$A$1:$G$180</definedName>
    <definedName name="_xlnm.Print_Area" localSheetId="13">'СМП (объемы)'!$A$1:$G$180</definedName>
    <definedName name="_xlnm.Print_Area" localSheetId="12">'СМП (фин-е)'!$A$1:$G$180</definedName>
    <definedName name="_xlnm.Print_Area" localSheetId="1">'Стационар (объемы)'!$A$1:$G$179</definedName>
    <definedName name="_xlnm.Print_Area" localSheetId="0">'Стационар (фин-е)'!$A$1:$G$179</definedName>
    <definedName name="_xlnm.Print_Area" localSheetId="15">'Тромболизис (объемы)'!$A$1:$G$180</definedName>
    <definedName name="_xlnm.Print_Area" localSheetId="14">'Тромболизис (фин-е)'!$A$1:$G$180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5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48" activeSheetId="23"/>
  </customWorkbookViews>
</workbook>
</file>

<file path=xl/calcChain.xml><?xml version="1.0" encoding="utf-8"?>
<calcChain xmlns="http://schemas.openxmlformats.org/spreadsheetml/2006/main">
  <c r="J12" i="24" l="1"/>
  <c r="K12" i="24"/>
  <c r="L12" i="24"/>
  <c r="H15" i="24"/>
  <c r="I15" i="24"/>
  <c r="J15" i="24"/>
  <c r="K15" i="24"/>
  <c r="L15" i="24" s="1"/>
  <c r="J18" i="24"/>
  <c r="K18" i="24"/>
  <c r="L18" i="24"/>
  <c r="J21" i="24"/>
  <c r="K21" i="24"/>
  <c r="L21" i="24"/>
  <c r="H157" i="13" l="1"/>
</calcChain>
</file>

<file path=xl/sharedStrings.xml><?xml version="1.0" encoding="utf-8"?>
<sst xmlns="http://schemas.openxmlformats.org/spreadsheetml/2006/main" count="5368" uniqueCount="309">
  <si>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</si>
  <si>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</si>
  <si>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</si>
  <si>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</si>
  <si>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</si>
  <si>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</si>
  <si>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</si>
  <si>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БУ ХМАО-Югры Белоярская районная больница, г. Белоярский</t>
  </si>
  <si>
    <t>ООО "Стоматологическая клиника "Дента Влад и В.В.", г. Белоярский</t>
  </si>
  <si>
    <t>Березовский район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</si>
  <si>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</si>
  <si>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</si>
  <si>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Кондинский район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</si>
  <si>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</si>
  <si>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</si>
  <si>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</si>
  <si>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Нефтеюганский район</t>
  </si>
  <si>
    <t>БУ ХМАО-Югры Нефтеюганская районная больница, пгт. Пойковский</t>
  </si>
  <si>
    <t>Нижневартовский район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</si>
  <si>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</si>
  <si>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</si>
  <si>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Октябрьский район</t>
  </si>
  <si>
    <t>БУ ХМАО-Югры Октябрьская районная больница, пгт. Октябрьское</t>
  </si>
  <si>
    <t>ООО "Клиника Перелыгина", п. Приобье</t>
  </si>
  <si>
    <t>Советский район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</si>
  <si>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</si>
  <si>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</si>
  <si>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Сургутский район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</si>
  <si>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</si>
  <si>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</si>
  <si>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</si>
  <si>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</si>
  <si>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Ханты-Мансийский район</t>
  </si>
  <si>
    <t>БУ ХМАО-Югры Ханты-Мансийская районная больница, г. Ханты-Мансийск</t>
  </si>
  <si>
    <t>г. Ханты-Мансийск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</si>
  <si>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</si>
  <si>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</si>
  <si>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</si>
  <si>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</si>
  <si>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</si>
  <si>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</si>
  <si>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</si>
  <si>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</si>
  <si>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</si>
  <si>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</si>
  <si>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</si>
  <si>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</si>
  <si>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</si>
  <si>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</si>
  <si>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</si>
  <si>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</si>
  <si>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ООО "Мастер-Дэнт"</t>
  </si>
  <si>
    <t>г. Мегион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</si>
  <si>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</si>
  <si>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</si>
  <si>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</si>
  <si>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</si>
  <si>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г. Нефтеюганск</t>
  </si>
  <si>
    <t>БУ ХМАО-Югры Нефтеюганская окружная клиническая больница им. В.И. Яцкив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</si>
  <si>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</si>
  <si>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</si>
  <si>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</si>
  <si>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</si>
  <si>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</si>
  <si>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МЧУ ДПО "Нефросовет"</t>
  </si>
  <si>
    <t>г. Нижневартовск</t>
  </si>
  <si>
    <t>БУ ХМАО-Югры Нижневартовская городская больница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</si>
  <si>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</si>
  <si>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</si>
  <si>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</si>
  <si>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Нижневартовская городская детская стоматологическая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</si>
  <si>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</si>
  <si>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</si>
  <si>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клиническая больница</t>
  </si>
  <si>
    <t>БУ ХМАО-Югры Нижневартовская окружная больница № 2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</si>
  <si>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</si>
  <si>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</si>
  <si>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</si>
  <si>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</si>
  <si>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</si>
  <si>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</si>
  <si>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ЗАО "Екатеринбургский центр МНТК "Микрохирургия глаза"</t>
  </si>
  <si>
    <t>г. Нягань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</si>
  <si>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</si>
  <si>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</si>
  <si>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</si>
  <si>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</si>
  <si>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</si>
  <si>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</si>
  <si>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г. Покачи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</si>
  <si>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</si>
  <si>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</si>
  <si>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г. Пыть-Ях</t>
  </si>
  <si>
    <t>АУ ХМАО-Югры Пыть-Яхская городская стоматологическая поликлиника</t>
  </si>
  <si>
    <t>ООО "Алина"</t>
  </si>
  <si>
    <t>ООО "Медиастом"</t>
  </si>
  <si>
    <t>г. Радужный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</si>
  <si>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</si>
  <si>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</si>
  <si>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г. Сургут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</si>
  <si>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</si>
  <si>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</si>
  <si>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</si>
  <si>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</si>
  <si>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</si>
  <si>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</si>
  <si>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</si>
  <si>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</si>
  <si>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</si>
  <si>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</si>
  <si>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</si>
  <si>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</si>
  <si>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</t>
  </si>
  <si>
    <t>БУ ХМАО-Югры Сургутская городская клиническая поликлиника № 5</t>
  </si>
  <si>
    <t>БУ ХМАО-Югры Сургутская городская клиническая станция скорой медицинской помощи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</si>
  <si>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</si>
  <si>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</si>
  <si>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</si>
  <si>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</si>
  <si>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</si>
  <si>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</si>
  <si>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</si>
  <si>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</si>
  <si>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АУ ХМАО-Югры Урайская городская стоматологическая поликлиника</t>
  </si>
  <si>
    <t>БУ ХМАО-Югры Урайская окружная больница медицинской реабилитации</t>
  </si>
  <si>
    <t>МУ "Урайская стоматология"</t>
  </si>
  <si>
    <t>ООО "Смайл"</t>
  </si>
  <si>
    <t>г. Югорск</t>
  </si>
  <si>
    <t>БУ ХМАО-Югры Югорская городская больница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</si>
  <si>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</si>
  <si>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</si>
  <si>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</si>
  <si>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</si>
  <si>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</si>
  <si>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</si>
  <si>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</si>
  <si>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</si>
  <si>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</si>
  <si>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</si>
  <si>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</si>
  <si>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</si>
  <si>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</si>
  <si>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</si>
  <si>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</si>
  <si>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</si>
  <si>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</si>
  <si>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</si>
  <si>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</si>
  <si>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</si>
  <si>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</si>
  <si>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</si>
  <si>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</si>
  <si>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</si>
  <si>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</si>
  <si>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</si>
  <si>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</si>
  <si>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</si>
  <si>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</si>
  <si>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</si>
  <si>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</si>
  <si>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</si>
  <si>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</si>
  <si>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</si>
  <si>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</si>
  <si>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</si>
  <si>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</si>
  <si>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</si>
  <si>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</si>
  <si>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</si>
  <si>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</si>
  <si>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</si>
  <si>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</si>
  <si>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</si>
  <si>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</si>
  <si>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</si>
  <si>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</si>
  <si>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</si>
  <si>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</si>
  <si>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</si>
  <si>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</si>
  <si>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</si>
  <si>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</si>
  <si>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</si>
  <si>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</si>
  <si>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</si>
  <si>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</si>
  <si>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</si>
  <si>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</si>
  <si>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</si>
  <si>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</si>
  <si>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</si>
  <si>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</si>
  <si>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</si>
  <si>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</si>
  <si>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ИП "Конькова Юлия Юрьевна"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</si>
  <si>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</si>
  <si>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</si>
  <si>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</si>
  <si>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</si>
  <si>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ФКУЗ МСЧ МВД РФ по ХМАО-Югре</t>
  </si>
  <si>
    <t>ООО "Денталсервис"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</si>
  <si>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</si>
  <si>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</si>
  <si>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</si>
  <si>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</si>
  <si>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</si>
  <si>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</si>
  <si>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</si>
  <si>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</si>
  <si>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посещений по неотл. помощи на год</t>
  </si>
  <si>
    <t>ИТОГО обращений по заболеванию на год</t>
  </si>
  <si>
    <t>ИТОГО койко-дней на год</t>
  </si>
  <si>
    <t>ИТОГО вызовов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</si>
  <si>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</si>
  <si>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</si>
  <si>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</si>
  <si>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</si>
  <si>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</si>
  <si>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</si>
  <si>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</si>
  <si>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</si>
  <si>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</si>
  <si>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</si>
  <si>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</si>
  <si>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</si>
  <si>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</si>
  <si>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</si>
  <si>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</si>
  <si>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</si>
  <si>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</si>
  <si>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</si>
  <si>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</si>
  <si>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</si>
  <si>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</si>
  <si>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</si>
  <si>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</si>
  <si>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</si>
  <si>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</si>
  <si>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</si>
  <si>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</si>
  <si>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</si>
  <si>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</si>
  <si>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</si>
  <si>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</si>
  <si>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</si>
  <si>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</si>
  <si>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</si>
  <si>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"Сибмедлаб"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</si>
  <si>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</si>
  <si>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</si>
  <si>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</si>
  <si>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</si>
  <si>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</si>
  <si>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</si>
  <si>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</si>
  <si>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</si>
  <si>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</si>
  <si>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</si>
  <si>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Член комиссии, генеральный директор ОАО «Страховая медицинская компания «Югория-Мед»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</si>
  <si>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</si>
  <si>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</si>
  <si>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</si>
  <si>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</si>
  <si>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0,00</t>
  </si>
  <si>
    <t>0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</si>
  <si>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</si>
  <si>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Председатель комиссии,
директор Департамента здравоохранения ХМАО-Югры       __________________________________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</si>
  <si>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</si>
  <si>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</si>
  <si>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__________________________________              В.А. Смирнов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</si>
  <si>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</si>
  <si>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Член комиссии,
директор Югорского филиала
АО «Страховая компания «СОГАЗ-Мед»                              ___________________________________               А.А. Данилов</t>
  </si>
  <si>
    <t>Член комиссии,
генеральный директор 
ОАО «Страховая медицинская компания «Югория-Мед»  ___________________________________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</si>
  <si>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__________________________________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</si>
  <si>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__________________________________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</si>
  <si>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</si>
  <si>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   А.А. Суровов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</si>
  <si>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</si>
  <si>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</si>
  <si>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</si>
  <si>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</si>
  <si>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</si>
  <si>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от 9 января 2017 г. №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</si>
  <si>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</si>
  <si>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</si>
  <si>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</si>
  <si>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</si>
  <si>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</si>
  <si>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</si>
  <si>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</si>
  <si>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</si>
  <si>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</si>
  <si>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</si>
  <si>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</si>
  <si>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</si>
  <si>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</si>
  <si>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</si>
  <si>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</si>
  <si>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</si>
  <si>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</si>
  <si>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</si>
  <si>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</si>
  <si>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</si>
  <si>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</si>
  <si>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</si>
  <si>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Постановление 536-п</t>
  </si>
  <si>
    <t>Тарифное от 29.12.16</t>
  </si>
  <si>
    <t>Численость на 01.04.16</t>
  </si>
  <si>
    <t>Суммы Постановления 536-п без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</si>
</sst>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#,##0.00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1">
    <xf numFmtId="0" fontId="0" fillId="0" borderId="0"/>
    <xf numFmtId="166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12" fillId="0" borderId="0"/>
    <xf numFmtId="0" fontId="1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>
      <protection locked="0"/>
    </xf>
    <xf numFmtId="0" fontId="16" fillId="0" borderId="0" applyNumberFormat="0" applyFill="0" applyBorder="0" applyAlignment="0" applyProtection="0"/>
    <xf numFmtId="0" fontId="17" fillId="0" borderId="0"/>
    <xf numFmtId="0" fontId="14" fillId="0" borderId="0"/>
    <xf numFmtId="0" fontId="9" fillId="0" borderId="0"/>
  </cellStyleXfs>
  <cellXfs count="167">
    <xf numFmtId="0" fontId="0" fillId="0" borderId="0" xfId="0"/>
    <xf numFmtId="0" fontId="4" fillId="0" borderId="0" xfId="2" applyFont="1" applyFill="1"/>
    <xf numFmtId="0" fontId="4" fillId="0" borderId="0" xfId="2" applyFont="1" applyAlignment="1">
      <alignment horizontal="left"/>
    </xf>
    <xf numFmtId="4" fontId="4" fillId="0" borderId="0" xfId="2" applyNumberFormat="1" applyFont="1" applyFill="1" applyAlignment="1"/>
    <xf numFmtId="0" fontId="4" fillId="0" borderId="0" xfId="2" applyFont="1"/>
    <xf numFmtId="0" fontId="5" fillId="0" borderId="0" xfId="2" applyFont="1" applyAlignment="1">
      <alignment vertical="center"/>
    </xf>
    <xf numFmtId="0" fontId="6" fillId="0" borderId="0" xfId="2" applyFont="1"/>
    <xf numFmtId="4" fontId="8" fillId="4" borderId="1" xfId="2" applyNumberFormat="1" applyFont="1" applyFill="1" applyBorder="1" applyAlignment="1">
      <alignment horizontal="right" vertical="center" wrapText="1"/>
    </xf>
    <xf numFmtId="0" fontId="8" fillId="0" borderId="0" xfId="2" applyFont="1" applyFill="1"/>
    <xf numFmtId="0" fontId="4" fillId="0" borderId="1" xfId="2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0" xfId="2" applyNumberFormat="1" applyFont="1" applyFill="1"/>
    <xf numFmtId="0" fontId="4" fillId="0" borderId="1" xfId="5" applyFont="1" applyFill="1" applyBorder="1" applyAlignment="1">
      <alignment horizontal="left" vertical="center" wrapText="1"/>
    </xf>
    <xf numFmtId="4" fontId="8" fillId="5" borderId="1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wrapText="1"/>
    </xf>
    <xf numFmtId="4" fontId="4" fillId="0" borderId="0" xfId="2" applyNumberFormat="1" applyFont="1" applyFill="1" applyBorder="1"/>
    <xf numFmtId="0" fontId="4" fillId="0" borderId="0" xfId="2" applyFont="1" applyFill="1" applyBorder="1"/>
    <xf numFmtId="0" fontId="4" fillId="0" borderId="0" xfId="0" applyFont="1" applyBorder="1" applyAlignment="1">
      <alignment horizontal="justify"/>
    </xf>
    <xf numFmtId="0" fontId="4" fillId="0" borderId="0" xfId="2" applyFont="1" applyBorder="1"/>
    <xf numFmtId="0" fontId="4" fillId="0" borderId="0" xfId="2" applyFont="1" applyBorder="1" applyAlignment="1">
      <alignment wrapText="1"/>
    </xf>
    <xf numFmtId="0" fontId="4" fillId="0" borderId="0" xfId="2" applyFont="1" applyAlignment="1">
      <alignment wrapText="1"/>
    </xf>
    <xf numFmtId="3" fontId="8" fillId="4" borderId="1" xfId="2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4" fillId="0" borderId="0" xfId="2" applyNumberFormat="1" applyFont="1" applyFill="1"/>
    <xf numFmtId="3" fontId="8" fillId="5" borderId="1" xfId="4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vertical="center"/>
    </xf>
    <xf numFmtId="0" fontId="8" fillId="0" borderId="1" xfId="4" applyFont="1" applyFill="1" applyBorder="1" applyAlignment="1">
      <alignment vertical="center" wrapText="1"/>
    </xf>
    <xf numFmtId="0" fontId="8" fillId="0" borderId="0" xfId="2" applyFont="1"/>
    <xf numFmtId="0" fontId="11" fillId="0" borderId="1" xfId="2" applyFont="1" applyFill="1" applyBorder="1" applyAlignment="1">
      <alignment vertical="center"/>
    </xf>
    <xf numFmtId="0" fontId="4" fillId="0" borderId="1" xfId="4" applyFont="1" applyFill="1" applyBorder="1" applyAlignment="1">
      <alignment vertical="center" wrapText="1"/>
    </xf>
    <xf numFmtId="4" fontId="8" fillId="5" borderId="1" xfId="2" applyNumberFormat="1" applyFont="1" applyFill="1" applyBorder="1" applyAlignment="1">
      <alignment vertical="center"/>
    </xf>
    <xf numFmtId="3" fontId="8" fillId="5" borderId="1" xfId="2" applyNumberFormat="1" applyFont="1" applyFill="1" applyBorder="1" applyAlignment="1">
      <alignment vertical="center"/>
    </xf>
    <xf numFmtId="0" fontId="4" fillId="0" borderId="1" xfId="4" applyFont="1" applyFill="1" applyBorder="1" applyAlignment="1">
      <alignment horizontal="left" vertical="center" wrapText="1" indent="1"/>
    </xf>
    <xf numFmtId="3" fontId="8" fillId="5" borderId="1" xfId="1" applyNumberFormat="1" applyFont="1" applyFill="1" applyBorder="1" applyAlignment="1">
      <alignment horizontal="right" vertical="center"/>
    </xf>
    <xf numFmtId="0" fontId="8" fillId="4" borderId="1" xfId="2" applyFont="1" applyFill="1" applyBorder="1" applyAlignment="1">
      <alignment vertical="center"/>
    </xf>
    <xf numFmtId="0" fontId="8" fillId="4" borderId="1" xfId="4" applyFont="1" applyFill="1" applyBorder="1" applyAlignment="1">
      <alignment horizontal="right" vertical="center" wrapText="1"/>
    </xf>
    <xf numFmtId="4" fontId="8" fillId="4" borderId="1" xfId="1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right" vertical="center" wrapText="1"/>
    </xf>
    <xf numFmtId="0" fontId="4" fillId="0" borderId="1" xfId="4" applyFont="1" applyFill="1" applyBorder="1" applyAlignment="1">
      <alignment horizontal="left" vertical="center" wrapText="1" indent="3"/>
    </xf>
    <xf numFmtId="0" fontId="4" fillId="0" borderId="1" xfId="4" applyFont="1" applyFill="1" applyBorder="1" applyAlignment="1">
      <alignment horizontal="right" vertical="center"/>
    </xf>
    <xf numFmtId="4" fontId="8" fillId="4" borderId="1" xfId="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 wrapText="1"/>
    </xf>
    <xf numFmtId="0" fontId="6" fillId="0" borderId="0" xfId="2" applyFont="1" applyAlignment="1"/>
    <xf numFmtId="0" fontId="4" fillId="0" borderId="0" xfId="2" applyFont="1" applyAlignment="1">
      <alignment horizontal="center" wrapText="1"/>
    </xf>
    <xf numFmtId="3" fontId="8" fillId="4" borderId="1" xfId="1" applyNumberFormat="1" applyFont="1" applyFill="1" applyBorder="1" applyAlignment="1">
      <alignment horizontal="right" vertical="center"/>
    </xf>
    <xf numFmtId="3" fontId="8" fillId="5" borderId="1" xfId="2" applyNumberFormat="1" applyFont="1" applyFill="1" applyBorder="1" applyAlignment="1">
      <alignment horizontal="right" vertical="center"/>
    </xf>
    <xf numFmtId="4" fontId="8" fillId="5" borderId="1" xfId="2" applyNumberFormat="1" applyFont="1" applyFill="1" applyBorder="1" applyAlignment="1">
      <alignment horizontal="right" vertical="center"/>
    </xf>
    <xf numFmtId="3" fontId="8" fillId="0" borderId="1" xfId="2" applyNumberFormat="1" applyFont="1" applyFill="1" applyBorder="1" applyAlignment="1">
      <alignment horizontal="right" vertical="center" wrapText="1"/>
    </xf>
    <xf numFmtId="0" fontId="8" fillId="5" borderId="3" xfId="4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vertical="center" wrapText="1"/>
    </xf>
    <xf numFmtId="0" fontId="8" fillId="5" borderId="2" xfId="4" applyFont="1" applyFill="1" applyBorder="1" applyAlignment="1">
      <alignment vertical="center" wrapText="1"/>
    </xf>
    <xf numFmtId="0" fontId="8" fillId="5" borderId="2" xfId="4" applyFont="1" applyFill="1" applyBorder="1" applyAlignment="1">
      <alignment horizontal="left" vertical="center" wrapText="1"/>
    </xf>
    <xf numFmtId="0" fontId="6" fillId="0" borderId="0" xfId="2" applyFont="1" applyAlignment="1">
      <alignment horizontal="center"/>
    </xf>
    <xf numFmtId="0" fontId="3" fillId="0" borderId="0" xfId="2" applyFont="1"/>
    <xf numFmtId="0" fontId="10" fillId="0" borderId="0" xfId="0" applyFont="1" applyAlignment="1"/>
    <xf numFmtId="4" fontId="3" fillId="0" borderId="0" xfId="2" applyNumberFormat="1" applyFont="1" applyFill="1"/>
    <xf numFmtId="4" fontId="3" fillId="0" borderId="0" xfId="2" applyNumberFormat="1" applyFont="1"/>
    <xf numFmtId="0" fontId="5" fillId="0" borderId="7" xfId="0" applyFont="1" applyBorder="1" applyAlignment="1"/>
    <xf numFmtId="0" fontId="5" fillId="0" borderId="0" xfId="2" applyFont="1" applyAlignment="1">
      <alignment horizontal="left" indent="3"/>
    </xf>
    <xf numFmtId="0" fontId="4" fillId="0" borderId="0" xfId="0" applyFont="1" applyFill="1" applyBorder="1" applyAlignment="1">
      <alignment horizontal="justify"/>
    </xf>
    <xf numFmtId="0" fontId="4" fillId="0" borderId="0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3" fontId="4" fillId="0" borderId="1" xfId="2" applyNumberFormat="1" applyFont="1" applyBorder="1"/>
    <xf numFmtId="4" fontId="4" fillId="0" borderId="1" xfId="2" applyNumberFormat="1" applyFont="1" applyBorder="1"/>
    <xf numFmtId="4" fontId="8" fillId="5" borderId="1" xfId="2" applyNumberFormat="1" applyFont="1" applyFill="1" applyBorder="1"/>
    <xf numFmtId="3" fontId="8" fillId="0" borderId="1" xfId="1" applyNumberFormat="1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4" borderId="1" xfId="4" applyFont="1" applyFill="1" applyBorder="1" applyAlignment="1">
      <alignment horizontal="left" vertical="center" wrapText="1"/>
    </xf>
    <xf numFmtId="4" fontId="4" fillId="0" borderId="1" xfId="2" applyNumberFormat="1" applyFont="1" applyFill="1" applyBorder="1"/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4" fontId="8" fillId="0" borderId="0" xfId="4" applyNumberFormat="1" applyFont="1" applyFill="1" applyBorder="1" applyAlignment="1">
      <alignment horizontal="right" vertical="center"/>
    </xf>
    <xf numFmtId="3" fontId="8" fillId="0" borderId="0" xfId="4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0" fontId="7" fillId="6" borderId="1" xfId="2" applyFont="1" applyFill="1" applyBorder="1" applyAlignment="1">
      <alignment horizontal="center" vertical="center" wrapText="1"/>
    </xf>
    <xf numFmtId="0" fontId="3" fillId="0" borderId="0" xfId="2" applyFont="1" applyFill="1"/>
    <xf numFmtId="3" fontId="3" fillId="0" borderId="0" xfId="2" applyNumberFormat="1" applyFont="1"/>
    <xf numFmtId="4" fontId="8" fillId="0" borderId="0" xfId="2" applyNumberFormat="1" applyFont="1" applyFill="1" applyBorder="1"/>
    <xf numFmtId="0" fontId="8" fillId="0" borderId="0" xfId="4" applyFont="1" applyFill="1" applyBorder="1" applyAlignment="1">
      <alignment vertical="center" wrapText="1"/>
    </xf>
    <xf numFmtId="3" fontId="8" fillId="0" borderId="0" xfId="1" applyNumberFormat="1" applyFont="1" applyFill="1" applyBorder="1" applyAlignment="1">
      <alignment horizontal="right" vertical="center"/>
    </xf>
    <xf numFmtId="4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vertical="center"/>
    </xf>
    <xf numFmtId="168" fontId="4" fillId="0" borderId="0" xfId="2" applyNumberFormat="1" applyFont="1"/>
    <xf numFmtId="0" fontId="4" fillId="0" borderId="2" xfId="2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right" vertical="center" wrapText="1"/>
    </xf>
    <xf numFmtId="0" fontId="8" fillId="5" borderId="2" xfId="4" applyFont="1" applyFill="1" applyBorder="1" applyAlignment="1">
      <alignment horizontal="center" vertical="center" wrapText="1"/>
    </xf>
    <xf numFmtId="0" fontId="8" fillId="5" borderId="4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right" vertical="center" wrapText="1"/>
    </xf>
    <xf numFmtId="4" fontId="8" fillId="4" borderId="2" xfId="2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3" fontId="8" fillId="4" borderId="2" xfId="2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wrapText="1"/>
    </xf>
    <xf numFmtId="0" fontId="4" fillId="0" borderId="11" xfId="2" applyFont="1" applyFill="1" applyBorder="1" applyAlignment="1">
      <alignment horizontal="center" vertical="center" wrapText="1"/>
    </xf>
    <xf numFmtId="4" fontId="8" fillId="0" borderId="0" xfId="2" applyNumberFormat="1" applyFont="1" applyFill="1" applyBorder="1" applyAlignment="1">
      <alignment wrapText="1"/>
    </xf>
    <xf numFmtId="4" fontId="8" fillId="5" borderId="1" xfId="1" applyNumberFormat="1" applyFont="1" applyFill="1" applyBorder="1" applyAlignment="1">
      <alignment horizontal="right" vertical="center"/>
    </xf>
    <xf numFmtId="0" fontId="6" fillId="0" borderId="0" xfId="60" applyFont="1" applyFill="1"/>
    <xf numFmtId="0" fontId="6" fillId="0" borderId="0" xfId="60" applyFont="1" applyFill="1" applyAlignment="1">
      <alignment wrapText="1"/>
    </xf>
    <xf numFmtId="0" fontId="9" fillId="0" borderId="0" xfId="60" applyFill="1"/>
    <xf numFmtId="0" fontId="5" fillId="0" borderId="0" xfId="0" applyFont="1" applyBorder="1" applyAlignment="1"/>
    <xf numFmtId="4" fontId="4" fillId="0" borderId="1" xfId="2" applyNumberFormat="1" applyFont="1" applyFill="1" applyBorder="1" applyAlignment="1">
      <alignment horizontal="right" vertical="center" wrapText="1"/>
    </xf>
    <xf numFmtId="4" fontId="8" fillId="0" borderId="0" xfId="2" applyNumberFormat="1" applyFont="1" applyFill="1"/>
    <xf numFmtId="3" fontId="8" fillId="0" borderId="0" xfId="2" applyNumberFormat="1" applyFont="1" applyFill="1"/>
    <xf numFmtId="0" fontId="4" fillId="0" borderId="0" xfId="2" applyFont="1" applyAlignment="1">
      <alignment horizontal="right"/>
    </xf>
    <xf numFmtId="0" fontId="4" fillId="0" borderId="0" xfId="2" applyFont="1" applyAlignment="1"/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4" fontId="7" fillId="7" borderId="5" xfId="2" applyNumberFormat="1" applyFont="1" applyFill="1" applyBorder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0" fontId="4" fillId="0" borderId="0" xfId="0" applyFont="1"/>
    <xf numFmtId="4" fontId="6" fillId="0" borderId="0" xfId="0" applyNumberFormat="1" applyFont="1"/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8" fillId="4" borderId="2" xfId="3" applyFont="1" applyFill="1" applyBorder="1" applyAlignment="1">
      <alignment horizontal="center" vertical="center" wrapText="1"/>
    </xf>
    <xf numFmtId="0" fontId="8" fillId="4" borderId="4" xfId="3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6" fillId="0" borderId="0" xfId="2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/>
    <xf numFmtId="0" fontId="7" fillId="0" borderId="1" xfId="2" applyFont="1" applyFill="1" applyBorder="1" applyAlignment="1">
      <alignment horizontal="center" vertical="center" wrapText="1"/>
    </xf>
    <xf numFmtId="4" fontId="7" fillId="6" borderId="1" xfId="2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" fontId="7" fillId="0" borderId="11" xfId="2" applyNumberFormat="1" applyFont="1" applyFill="1" applyBorder="1" applyAlignment="1">
      <alignment horizontal="center" vertical="center" wrapText="1"/>
    </xf>
    <xf numFmtId="4" fontId="7" fillId="0" borderId="9" xfId="2" applyNumberFormat="1" applyFont="1" applyFill="1" applyBorder="1" applyAlignment="1">
      <alignment horizontal="center" vertical="center" wrapText="1"/>
    </xf>
    <xf numFmtId="4" fontId="7" fillId="2" borderId="5" xfId="2" applyNumberFormat="1" applyFont="1" applyFill="1" applyBorder="1" applyAlignment="1">
      <alignment horizontal="center" vertical="center" wrapText="1"/>
    </xf>
    <xf numFmtId="4" fontId="7" fillId="2" borderId="6" xfId="2" applyNumberFormat="1" applyFont="1" applyFill="1" applyBorder="1" applyAlignment="1">
      <alignment horizontal="center" vertical="center" wrapText="1"/>
    </xf>
    <xf numFmtId="4" fontId="7" fillId="0" borderId="12" xfId="2" applyNumberFormat="1" applyFont="1" applyFill="1" applyBorder="1" applyAlignment="1">
      <alignment horizontal="center" vertical="center" wrapText="1"/>
    </xf>
    <xf numFmtId="4" fontId="7" fillId="0" borderId="13" xfId="2" applyNumberFormat="1" applyFont="1" applyFill="1" applyBorder="1" applyAlignment="1">
      <alignment horizontal="center" vertical="center" wrapText="1"/>
    </xf>
    <xf numFmtId="4" fontId="7" fillId="3" borderId="5" xfId="2" applyNumberFormat="1" applyFont="1" applyFill="1" applyBorder="1" applyAlignment="1">
      <alignment horizontal="center" vertical="center" wrapText="1"/>
    </xf>
    <xf numFmtId="4" fontId="7" fillId="3" borderId="6" xfId="2" applyNumberFormat="1" applyFont="1" applyFill="1" applyBorder="1" applyAlignment="1">
      <alignment horizontal="center" vertical="center" wrapText="1"/>
    </xf>
    <xf numFmtId="4" fontId="7" fillId="7" borderId="5" xfId="2" applyNumberFormat="1" applyFont="1" applyFill="1" applyBorder="1" applyAlignment="1">
      <alignment horizontal="center" vertical="center" wrapText="1"/>
    </xf>
    <xf numFmtId="4" fontId="7" fillId="7" borderId="6" xfId="2" applyNumberFormat="1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4" fontId="7" fillId="0" borderId="10" xfId="2" applyNumberFormat="1" applyFont="1" applyFill="1" applyBorder="1" applyAlignment="1">
      <alignment horizontal="center" vertical="center" wrapText="1"/>
    </xf>
    <xf numFmtId="4" fontId="7" fillId="0" borderId="6" xfId="2" applyNumberFormat="1" applyFont="1" applyFill="1" applyBorder="1" applyAlignment="1">
      <alignment horizontal="center" vertical="center" wrapText="1"/>
    </xf>
    <xf numFmtId="4" fontId="7" fillId="0" borderId="2" xfId="2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/>
    </xf>
    <xf numFmtId="4" fontId="7" fillId="6" borderId="5" xfId="2" applyNumberFormat="1" applyFont="1" applyFill="1" applyBorder="1" applyAlignment="1">
      <alignment horizontal="center" vertical="center" wrapText="1"/>
    </xf>
    <xf numFmtId="4" fontId="7" fillId="6" borderId="6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</cellXfs>
  <cellStyles count="61">
    <cellStyle name="Excel Built-in Normal" xfId="8"/>
    <cellStyle name="Normal" xfId="56"/>
    <cellStyle name="Гиперссылка 2" xfId="57"/>
    <cellStyle name="Денежный" xfId="1" builtinId="4"/>
    <cellStyle name="Денежный 2" xfId="9"/>
    <cellStyle name="Денежный 3" xfId="6"/>
    <cellStyle name="Денежный 4" xfId="54"/>
    <cellStyle name="Денежный 5" xfId="55"/>
    <cellStyle name="Обычный" xfId="0" builtinId="0"/>
    <cellStyle name="Обычный 10" xfId="10"/>
    <cellStyle name="Обычный 10 2" xfId="11"/>
    <cellStyle name="Обычный 11" xfId="12"/>
    <cellStyle name="Обычный 12" xfId="13"/>
    <cellStyle name="Обычный 13" xfId="14"/>
    <cellStyle name="Обычный 14" xfId="15"/>
    <cellStyle name="Обычный 14 2" xfId="16"/>
    <cellStyle name="Обычный 15" xfId="17"/>
    <cellStyle name="Обычный 15 2" xfId="18"/>
    <cellStyle name="Обычный 16" xfId="19"/>
    <cellStyle name="Обычный 17" xfId="20"/>
    <cellStyle name="Обычный 17 2" xfId="21"/>
    <cellStyle name="Обычный 18" xfId="22"/>
    <cellStyle name="Обычный 19" xfId="23"/>
    <cellStyle name="Обычный 2" xfId="2"/>
    <cellStyle name="Обычный 2 2" xfId="24"/>
    <cellStyle name="Обычный 20" xfId="7"/>
    <cellStyle name="Обычный 21" xfId="52"/>
    <cellStyle name="Обычный 22" xfId="58"/>
    <cellStyle name="Обычный 23" xfId="59"/>
    <cellStyle name="Обычный 3" xfId="25"/>
    <cellStyle name="Обычный 3 2" xfId="26"/>
    <cellStyle name="Обычный 4" xfId="27"/>
    <cellStyle name="Обычный 4 2" xfId="28"/>
    <cellStyle name="Обычный 4 3" xfId="29"/>
    <cellStyle name="Обычный 4 4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2 2" xfId="36"/>
    <cellStyle name="Обычный 6 3" xfId="37"/>
    <cellStyle name="Обычный 7" xfId="38"/>
    <cellStyle name="Обычный 7 2" xfId="39"/>
    <cellStyle name="Обычный 8" xfId="40"/>
    <cellStyle name="Обычный 8 2" xfId="41"/>
    <cellStyle name="Обычный 9" xfId="42"/>
    <cellStyle name="Обычный_Обнов.Таб.Объмы 2010 год" xfId="4"/>
    <cellStyle name="Обычный_ПМУ кастрированные" xfId="60"/>
    <cellStyle name="Обычный_Приложения к письму" xfId="5"/>
    <cellStyle name="Обычный_Свод планир. затрат на 2012" xfId="3"/>
    <cellStyle name="Финансовый 2" xfId="43"/>
    <cellStyle name="Финансовый 3" xfId="44"/>
    <cellStyle name="Финансовый 3 2" xfId="45"/>
    <cellStyle name="Финансовый 4" xfId="46"/>
    <cellStyle name="Финансовый 4 2" xfId="47"/>
    <cellStyle name="Финансовый 5" xfId="48"/>
    <cellStyle name="Финансовый 5 2" xfId="49"/>
    <cellStyle name="Финансовый 6" xfId="50"/>
    <cellStyle name="Финансовый 7" xfId="51"/>
    <cellStyle name="Финансовый 8" xfId="53"/>
  </cellStyles>
  <dxfs count="5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H187"/>
  <sheetViews>
    <sheetView view="pageBreakPreview" zoomScale="70" zoomScaleNormal="65" zoomScaleSheetLayoutView="70" workbookViewId="0">
      <pane xSplit="2" ySplit="11" topLeftCell="C141" activePane="bottomRight" state="frozen"/>
      <selection activeCell="K20" sqref="K20"/>
      <selection pane="topRight" activeCell="K20" sqref="K20"/>
      <selection pane="bottomLeft" activeCell="K20" sqref="K20"/>
      <selection pane="bottomRight" activeCell="H171" sqref="H171"/>
    </sheetView>
  </sheetViews>
  <sheetFormatPr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8" width="21.85546875" customWidth="1"/>
    <col min="9" max="142" width="8.85546875"/>
    <col min="143" max="143" width="60" customWidth="1"/>
    <col min="144" max="159" width="9.140625" customWidth="1"/>
    <col min="160" max="160" width="3.28515625" customWidth="1"/>
    <col min="161" max="167" width="9.140625" customWidth="1"/>
    <col min="168" max="168" width="10" customWidth="1"/>
    <col min="169" max="171" width="9.140625" customWidth="1"/>
    <col min="172" max="172" width="10.28515625" customWidth="1"/>
    <col min="173" max="173" width="9.7109375" customWidth="1"/>
    <col min="174" max="398" width="8.85546875"/>
    <col min="399" max="399" width="60" customWidth="1"/>
    <col min="400" max="415" width="9.140625" customWidth="1"/>
    <col min="416" max="416" width="3.28515625" customWidth="1"/>
    <col min="417" max="423" width="9.140625" customWidth="1"/>
    <col min="424" max="424" width="10" customWidth="1"/>
    <col min="425" max="427" width="9.140625" customWidth="1"/>
    <col min="428" max="428" width="10.28515625" customWidth="1"/>
    <col min="429" max="429" width="9.7109375" customWidth="1"/>
    <col min="430" max="654" width="8.85546875"/>
    <col min="655" max="655" width="60" customWidth="1"/>
    <col min="656" max="671" width="9.140625" customWidth="1"/>
    <col min="672" max="672" width="3.28515625" customWidth="1"/>
    <col min="673" max="679" width="9.140625" customWidth="1"/>
    <col min="680" max="680" width="10" customWidth="1"/>
    <col min="681" max="683" width="9.140625" customWidth="1"/>
    <col min="684" max="684" width="10.28515625" customWidth="1"/>
    <col min="685" max="685" width="9.7109375" customWidth="1"/>
    <col min="686" max="910" width="8.85546875"/>
    <col min="911" max="911" width="60" customWidth="1"/>
    <col min="912" max="927" width="9.140625" customWidth="1"/>
    <col min="928" max="928" width="3.28515625" customWidth="1"/>
    <col min="929" max="935" width="9.140625" customWidth="1"/>
    <col min="936" max="936" width="10" customWidth="1"/>
    <col min="937" max="939" width="9.140625" customWidth="1"/>
    <col min="940" max="940" width="10.28515625" customWidth="1"/>
    <col min="941" max="941" width="9.7109375" customWidth="1"/>
    <col min="942" max="1166" width="8.85546875"/>
    <col min="1167" max="1167" width="60" customWidth="1"/>
    <col min="1168" max="1183" width="9.140625" customWidth="1"/>
    <col min="1184" max="1184" width="3.28515625" customWidth="1"/>
    <col min="1185" max="1191" width="9.140625" customWidth="1"/>
    <col min="1192" max="1192" width="10" customWidth="1"/>
    <col min="1193" max="1195" width="9.140625" customWidth="1"/>
    <col min="1196" max="1196" width="10.28515625" customWidth="1"/>
    <col min="1197" max="1197" width="9.7109375" customWidth="1"/>
    <col min="1198" max="1422" width="8.85546875"/>
    <col min="1423" max="1423" width="60" customWidth="1"/>
    <col min="1424" max="1439" width="9.140625" customWidth="1"/>
    <col min="1440" max="1440" width="3.28515625" customWidth="1"/>
    <col min="1441" max="1447" width="9.140625" customWidth="1"/>
    <col min="1448" max="1448" width="10" customWidth="1"/>
    <col min="1449" max="1451" width="9.140625" customWidth="1"/>
    <col min="1452" max="1452" width="10.28515625" customWidth="1"/>
    <col min="1453" max="1453" width="9.7109375" customWidth="1"/>
    <col min="1454" max="1678" width="8.85546875"/>
    <col min="1679" max="1679" width="60" customWidth="1"/>
    <col min="1680" max="1695" width="9.140625" customWidth="1"/>
    <col min="1696" max="1696" width="3.28515625" customWidth="1"/>
    <col min="1697" max="1703" width="9.140625" customWidth="1"/>
    <col min="1704" max="1704" width="10" customWidth="1"/>
    <col min="1705" max="1707" width="9.140625" customWidth="1"/>
    <col min="1708" max="1708" width="10.28515625" customWidth="1"/>
    <col min="1709" max="1709" width="9.7109375" customWidth="1"/>
    <col min="1710" max="1934" width="8.85546875"/>
    <col min="1935" max="1935" width="60" customWidth="1"/>
    <col min="1936" max="1951" width="9.140625" customWidth="1"/>
    <col min="1952" max="1952" width="3.28515625" customWidth="1"/>
    <col min="1953" max="1959" width="9.140625" customWidth="1"/>
    <col min="1960" max="1960" width="10" customWidth="1"/>
    <col min="1961" max="1963" width="9.140625" customWidth="1"/>
    <col min="1964" max="1964" width="10.28515625" customWidth="1"/>
    <col min="1965" max="1965" width="9.7109375" customWidth="1"/>
    <col min="1966" max="2190" width="8.85546875"/>
    <col min="2191" max="2191" width="60" customWidth="1"/>
    <col min="2192" max="2207" width="9.140625" customWidth="1"/>
    <col min="2208" max="2208" width="3.28515625" customWidth="1"/>
    <col min="2209" max="2215" width="9.140625" customWidth="1"/>
    <col min="2216" max="2216" width="10" customWidth="1"/>
    <col min="2217" max="2219" width="9.140625" customWidth="1"/>
    <col min="2220" max="2220" width="10.28515625" customWidth="1"/>
    <col min="2221" max="2221" width="9.7109375" customWidth="1"/>
    <col min="2222" max="2446" width="8.85546875"/>
    <col min="2447" max="2447" width="60" customWidth="1"/>
    <col min="2448" max="2463" width="9.140625" customWidth="1"/>
    <col min="2464" max="2464" width="3.28515625" customWidth="1"/>
    <col min="2465" max="2471" width="9.140625" customWidth="1"/>
    <col min="2472" max="2472" width="10" customWidth="1"/>
    <col min="2473" max="2475" width="9.140625" customWidth="1"/>
    <col min="2476" max="2476" width="10.28515625" customWidth="1"/>
    <col min="2477" max="2477" width="9.7109375" customWidth="1"/>
    <col min="2478" max="2702" width="8.85546875"/>
    <col min="2703" max="2703" width="60" customWidth="1"/>
    <col min="2704" max="2719" width="9.140625" customWidth="1"/>
    <col min="2720" max="2720" width="3.28515625" customWidth="1"/>
    <col min="2721" max="2727" width="9.140625" customWidth="1"/>
    <col min="2728" max="2728" width="10" customWidth="1"/>
    <col min="2729" max="2731" width="9.140625" customWidth="1"/>
    <col min="2732" max="2732" width="10.28515625" customWidth="1"/>
    <col min="2733" max="2733" width="9.7109375" customWidth="1"/>
    <col min="2734" max="2958" width="8.85546875"/>
    <col min="2959" max="2959" width="60" customWidth="1"/>
    <col min="2960" max="2975" width="9.140625" customWidth="1"/>
    <col min="2976" max="2976" width="3.28515625" customWidth="1"/>
    <col min="2977" max="2983" width="9.140625" customWidth="1"/>
    <col min="2984" max="2984" width="10" customWidth="1"/>
    <col min="2985" max="2987" width="9.140625" customWidth="1"/>
    <col min="2988" max="2988" width="10.28515625" customWidth="1"/>
    <col min="2989" max="2989" width="9.7109375" customWidth="1"/>
    <col min="2990" max="3214" width="8.85546875"/>
    <col min="3215" max="3215" width="60" customWidth="1"/>
    <col min="3216" max="3231" width="9.140625" customWidth="1"/>
    <col min="3232" max="3232" width="3.28515625" customWidth="1"/>
    <col min="3233" max="3239" width="9.140625" customWidth="1"/>
    <col min="3240" max="3240" width="10" customWidth="1"/>
    <col min="3241" max="3243" width="9.140625" customWidth="1"/>
    <col min="3244" max="3244" width="10.28515625" customWidth="1"/>
    <col min="3245" max="3245" width="9.7109375" customWidth="1"/>
    <col min="3246" max="3470" width="8.85546875"/>
    <col min="3471" max="3471" width="60" customWidth="1"/>
    <col min="3472" max="3487" width="9.140625" customWidth="1"/>
    <col min="3488" max="3488" width="3.28515625" customWidth="1"/>
    <col min="3489" max="3495" width="9.140625" customWidth="1"/>
    <col min="3496" max="3496" width="10" customWidth="1"/>
    <col min="3497" max="3499" width="9.140625" customWidth="1"/>
    <col min="3500" max="3500" width="10.28515625" customWidth="1"/>
    <col min="3501" max="3501" width="9.7109375" customWidth="1"/>
    <col min="3502" max="3726" width="8.85546875"/>
    <col min="3727" max="3727" width="60" customWidth="1"/>
    <col min="3728" max="3743" width="9.140625" customWidth="1"/>
    <col min="3744" max="3744" width="3.28515625" customWidth="1"/>
    <col min="3745" max="3751" width="9.140625" customWidth="1"/>
    <col min="3752" max="3752" width="10" customWidth="1"/>
    <col min="3753" max="3755" width="9.140625" customWidth="1"/>
    <col min="3756" max="3756" width="10.28515625" customWidth="1"/>
    <col min="3757" max="3757" width="9.7109375" customWidth="1"/>
    <col min="3758" max="3982" width="8.85546875"/>
    <col min="3983" max="3983" width="60" customWidth="1"/>
    <col min="3984" max="3999" width="9.140625" customWidth="1"/>
    <col min="4000" max="4000" width="3.28515625" customWidth="1"/>
    <col min="4001" max="4007" width="9.140625" customWidth="1"/>
    <col min="4008" max="4008" width="10" customWidth="1"/>
    <col min="4009" max="4011" width="9.140625" customWidth="1"/>
    <col min="4012" max="4012" width="10.28515625" customWidth="1"/>
    <col min="4013" max="4013" width="9.7109375" customWidth="1"/>
    <col min="4014" max="4238" width="8.85546875"/>
    <col min="4239" max="4239" width="60" customWidth="1"/>
    <col min="4240" max="4255" width="9.140625" customWidth="1"/>
    <col min="4256" max="4256" width="3.28515625" customWidth="1"/>
    <col min="4257" max="4263" width="9.140625" customWidth="1"/>
    <col min="4264" max="4264" width="10" customWidth="1"/>
    <col min="4265" max="4267" width="9.140625" customWidth="1"/>
    <col min="4268" max="4268" width="10.28515625" customWidth="1"/>
    <col min="4269" max="4269" width="9.7109375" customWidth="1"/>
    <col min="4270" max="4494" width="8.85546875"/>
    <col min="4495" max="4495" width="60" customWidth="1"/>
    <col min="4496" max="4511" width="9.140625" customWidth="1"/>
    <col min="4512" max="4512" width="3.28515625" customWidth="1"/>
    <col min="4513" max="4519" width="9.140625" customWidth="1"/>
    <col min="4520" max="4520" width="10" customWidth="1"/>
    <col min="4521" max="4523" width="9.140625" customWidth="1"/>
    <col min="4524" max="4524" width="10.28515625" customWidth="1"/>
    <col min="4525" max="4525" width="9.7109375" customWidth="1"/>
    <col min="4526" max="4750" width="8.85546875"/>
    <col min="4751" max="4751" width="60" customWidth="1"/>
    <col min="4752" max="4767" width="9.140625" customWidth="1"/>
    <col min="4768" max="4768" width="3.28515625" customWidth="1"/>
    <col min="4769" max="4775" width="9.140625" customWidth="1"/>
    <col min="4776" max="4776" width="10" customWidth="1"/>
    <col min="4777" max="4779" width="9.140625" customWidth="1"/>
    <col min="4780" max="4780" width="10.28515625" customWidth="1"/>
    <col min="4781" max="4781" width="9.7109375" customWidth="1"/>
    <col min="4782" max="5006" width="8.85546875"/>
    <col min="5007" max="5007" width="60" customWidth="1"/>
    <col min="5008" max="5023" width="9.140625" customWidth="1"/>
    <col min="5024" max="5024" width="3.28515625" customWidth="1"/>
    <col min="5025" max="5031" width="9.140625" customWidth="1"/>
    <col min="5032" max="5032" width="10" customWidth="1"/>
    <col min="5033" max="5035" width="9.140625" customWidth="1"/>
    <col min="5036" max="5036" width="10.28515625" customWidth="1"/>
    <col min="5037" max="5037" width="9.7109375" customWidth="1"/>
    <col min="5038" max="5262" width="8.85546875"/>
    <col min="5263" max="5263" width="60" customWidth="1"/>
    <col min="5264" max="5279" width="9.140625" customWidth="1"/>
    <col min="5280" max="5280" width="3.28515625" customWidth="1"/>
    <col min="5281" max="5287" width="9.140625" customWidth="1"/>
    <col min="5288" max="5288" width="10" customWidth="1"/>
    <col min="5289" max="5291" width="9.140625" customWidth="1"/>
    <col min="5292" max="5292" width="10.28515625" customWidth="1"/>
    <col min="5293" max="5293" width="9.7109375" customWidth="1"/>
    <col min="5294" max="5518" width="8.85546875"/>
    <col min="5519" max="5519" width="60" customWidth="1"/>
    <col min="5520" max="5535" width="9.140625" customWidth="1"/>
    <col min="5536" max="5536" width="3.28515625" customWidth="1"/>
    <col min="5537" max="5543" width="9.140625" customWidth="1"/>
    <col min="5544" max="5544" width="10" customWidth="1"/>
    <col min="5545" max="5547" width="9.140625" customWidth="1"/>
    <col min="5548" max="5548" width="10.28515625" customWidth="1"/>
    <col min="5549" max="5549" width="9.7109375" customWidth="1"/>
    <col min="5550" max="5774" width="8.85546875"/>
    <col min="5775" max="5775" width="60" customWidth="1"/>
    <col min="5776" max="5791" width="9.140625" customWidth="1"/>
    <col min="5792" max="5792" width="3.28515625" customWidth="1"/>
    <col min="5793" max="5799" width="9.140625" customWidth="1"/>
    <col min="5800" max="5800" width="10" customWidth="1"/>
    <col min="5801" max="5803" width="9.140625" customWidth="1"/>
    <col min="5804" max="5804" width="10.28515625" customWidth="1"/>
    <col min="5805" max="5805" width="9.7109375" customWidth="1"/>
    <col min="5806" max="6030" width="8.85546875"/>
    <col min="6031" max="6031" width="60" customWidth="1"/>
    <col min="6032" max="6047" width="9.140625" customWidth="1"/>
    <col min="6048" max="6048" width="3.28515625" customWidth="1"/>
    <col min="6049" max="6055" width="9.140625" customWidth="1"/>
    <col min="6056" max="6056" width="10" customWidth="1"/>
    <col min="6057" max="6059" width="9.140625" customWidth="1"/>
    <col min="6060" max="6060" width="10.28515625" customWidth="1"/>
    <col min="6061" max="6061" width="9.7109375" customWidth="1"/>
    <col min="6062" max="6286" width="8.85546875"/>
    <col min="6287" max="6287" width="60" customWidth="1"/>
    <col min="6288" max="6303" width="9.140625" customWidth="1"/>
    <col min="6304" max="6304" width="3.28515625" customWidth="1"/>
    <col min="6305" max="6311" width="9.140625" customWidth="1"/>
    <col min="6312" max="6312" width="10" customWidth="1"/>
    <col min="6313" max="6315" width="9.140625" customWidth="1"/>
    <col min="6316" max="6316" width="10.28515625" customWidth="1"/>
    <col min="6317" max="6317" width="9.7109375" customWidth="1"/>
    <col min="6318" max="6542" width="8.85546875"/>
    <col min="6543" max="6543" width="60" customWidth="1"/>
    <col min="6544" max="6559" width="9.140625" customWidth="1"/>
    <col min="6560" max="6560" width="3.28515625" customWidth="1"/>
    <col min="6561" max="6567" width="9.140625" customWidth="1"/>
    <col min="6568" max="6568" width="10" customWidth="1"/>
    <col min="6569" max="6571" width="9.140625" customWidth="1"/>
    <col min="6572" max="6572" width="10.28515625" customWidth="1"/>
    <col min="6573" max="6573" width="9.7109375" customWidth="1"/>
    <col min="6574" max="6798" width="8.85546875"/>
    <col min="6799" max="6799" width="60" customWidth="1"/>
    <col min="6800" max="6815" width="9.140625" customWidth="1"/>
    <col min="6816" max="6816" width="3.28515625" customWidth="1"/>
    <col min="6817" max="6823" width="9.140625" customWidth="1"/>
    <col min="6824" max="6824" width="10" customWidth="1"/>
    <col min="6825" max="6827" width="9.140625" customWidth="1"/>
    <col min="6828" max="6828" width="10.28515625" customWidth="1"/>
    <col min="6829" max="6829" width="9.7109375" customWidth="1"/>
    <col min="6830" max="7054" width="8.85546875"/>
    <col min="7055" max="7055" width="60" customWidth="1"/>
    <col min="7056" max="7071" width="9.140625" customWidth="1"/>
    <col min="7072" max="7072" width="3.28515625" customWidth="1"/>
    <col min="7073" max="7079" width="9.140625" customWidth="1"/>
    <col min="7080" max="7080" width="10" customWidth="1"/>
    <col min="7081" max="7083" width="9.140625" customWidth="1"/>
    <col min="7084" max="7084" width="10.28515625" customWidth="1"/>
    <col min="7085" max="7085" width="9.7109375" customWidth="1"/>
    <col min="7086" max="7310" width="8.85546875"/>
    <col min="7311" max="7311" width="60" customWidth="1"/>
    <col min="7312" max="7327" width="9.140625" customWidth="1"/>
    <col min="7328" max="7328" width="3.28515625" customWidth="1"/>
    <col min="7329" max="7335" width="9.140625" customWidth="1"/>
    <col min="7336" max="7336" width="10" customWidth="1"/>
    <col min="7337" max="7339" width="9.140625" customWidth="1"/>
    <col min="7340" max="7340" width="10.28515625" customWidth="1"/>
    <col min="7341" max="7341" width="9.7109375" customWidth="1"/>
    <col min="7342" max="7566" width="8.85546875"/>
    <col min="7567" max="7567" width="60" customWidth="1"/>
    <col min="7568" max="7583" width="9.140625" customWidth="1"/>
    <col min="7584" max="7584" width="3.28515625" customWidth="1"/>
    <col min="7585" max="7591" width="9.140625" customWidth="1"/>
    <col min="7592" max="7592" width="10" customWidth="1"/>
    <col min="7593" max="7595" width="9.140625" customWidth="1"/>
    <col min="7596" max="7596" width="10.28515625" customWidth="1"/>
    <col min="7597" max="7597" width="9.7109375" customWidth="1"/>
    <col min="7598" max="7822" width="8.85546875"/>
    <col min="7823" max="7823" width="60" customWidth="1"/>
    <col min="7824" max="7839" width="9.140625" customWidth="1"/>
    <col min="7840" max="7840" width="3.28515625" customWidth="1"/>
    <col min="7841" max="7847" width="9.140625" customWidth="1"/>
    <col min="7848" max="7848" width="10" customWidth="1"/>
    <col min="7849" max="7851" width="9.140625" customWidth="1"/>
    <col min="7852" max="7852" width="10.28515625" customWidth="1"/>
    <col min="7853" max="7853" width="9.7109375" customWidth="1"/>
    <col min="7854" max="8078" width="8.85546875"/>
    <col min="8079" max="8079" width="60" customWidth="1"/>
    <col min="8080" max="8095" width="9.140625" customWidth="1"/>
    <col min="8096" max="8096" width="3.28515625" customWidth="1"/>
    <col min="8097" max="8103" width="9.140625" customWidth="1"/>
    <col min="8104" max="8104" width="10" customWidth="1"/>
    <col min="8105" max="8107" width="9.140625" customWidth="1"/>
    <col min="8108" max="8108" width="10.28515625" customWidth="1"/>
    <col min="8109" max="8109" width="9.7109375" customWidth="1"/>
    <col min="8110" max="8334" width="8.85546875"/>
    <col min="8335" max="8335" width="60" customWidth="1"/>
    <col min="8336" max="8351" width="9.140625" customWidth="1"/>
    <col min="8352" max="8352" width="3.28515625" customWidth="1"/>
    <col min="8353" max="8359" width="9.140625" customWidth="1"/>
    <col min="8360" max="8360" width="10" customWidth="1"/>
    <col min="8361" max="8363" width="9.140625" customWidth="1"/>
    <col min="8364" max="8364" width="10.28515625" customWidth="1"/>
    <col min="8365" max="8365" width="9.7109375" customWidth="1"/>
    <col min="8366" max="8590" width="8.85546875"/>
    <col min="8591" max="8591" width="60" customWidth="1"/>
    <col min="8592" max="8607" width="9.140625" customWidth="1"/>
    <col min="8608" max="8608" width="3.28515625" customWidth="1"/>
    <col min="8609" max="8615" width="9.140625" customWidth="1"/>
    <col min="8616" max="8616" width="10" customWidth="1"/>
    <col min="8617" max="8619" width="9.140625" customWidth="1"/>
    <col min="8620" max="8620" width="10.28515625" customWidth="1"/>
    <col min="8621" max="8621" width="9.7109375" customWidth="1"/>
    <col min="8622" max="8846" width="8.85546875"/>
    <col min="8847" max="8847" width="60" customWidth="1"/>
    <col min="8848" max="8863" width="9.140625" customWidth="1"/>
    <col min="8864" max="8864" width="3.28515625" customWidth="1"/>
    <col min="8865" max="8871" width="9.140625" customWidth="1"/>
    <col min="8872" max="8872" width="10" customWidth="1"/>
    <col min="8873" max="8875" width="9.140625" customWidth="1"/>
    <col min="8876" max="8876" width="10.28515625" customWidth="1"/>
    <col min="8877" max="8877" width="9.7109375" customWidth="1"/>
    <col min="8878" max="9102" width="8.85546875"/>
    <col min="9103" max="9103" width="60" customWidth="1"/>
    <col min="9104" max="9119" width="9.140625" customWidth="1"/>
    <col min="9120" max="9120" width="3.28515625" customWidth="1"/>
    <col min="9121" max="9127" width="9.140625" customWidth="1"/>
    <col min="9128" max="9128" width="10" customWidth="1"/>
    <col min="9129" max="9131" width="9.140625" customWidth="1"/>
    <col min="9132" max="9132" width="10.28515625" customWidth="1"/>
    <col min="9133" max="9133" width="9.7109375" customWidth="1"/>
    <col min="9134" max="9358" width="8.85546875"/>
    <col min="9359" max="9359" width="60" customWidth="1"/>
    <col min="9360" max="9375" width="9.140625" customWidth="1"/>
    <col min="9376" max="9376" width="3.28515625" customWidth="1"/>
    <col min="9377" max="9383" width="9.140625" customWidth="1"/>
    <col min="9384" max="9384" width="10" customWidth="1"/>
    <col min="9385" max="9387" width="9.140625" customWidth="1"/>
    <col min="9388" max="9388" width="10.28515625" customWidth="1"/>
    <col min="9389" max="9389" width="9.7109375" customWidth="1"/>
    <col min="9390" max="9614" width="8.85546875"/>
    <col min="9615" max="9615" width="60" customWidth="1"/>
    <col min="9616" max="9631" width="9.140625" customWidth="1"/>
    <col min="9632" max="9632" width="3.28515625" customWidth="1"/>
    <col min="9633" max="9639" width="9.140625" customWidth="1"/>
    <col min="9640" max="9640" width="10" customWidth="1"/>
    <col min="9641" max="9643" width="9.140625" customWidth="1"/>
    <col min="9644" max="9644" width="10.28515625" customWidth="1"/>
    <col min="9645" max="9645" width="9.7109375" customWidth="1"/>
    <col min="9646" max="9870" width="8.85546875"/>
    <col min="9871" max="9871" width="60" customWidth="1"/>
    <col min="9872" max="9887" width="9.140625" customWidth="1"/>
    <col min="9888" max="9888" width="3.28515625" customWidth="1"/>
    <col min="9889" max="9895" width="9.140625" customWidth="1"/>
    <col min="9896" max="9896" width="10" customWidth="1"/>
    <col min="9897" max="9899" width="9.140625" customWidth="1"/>
    <col min="9900" max="9900" width="10.28515625" customWidth="1"/>
    <col min="9901" max="9901" width="9.7109375" customWidth="1"/>
    <col min="9902" max="10126" width="8.85546875"/>
    <col min="10127" max="10127" width="60" customWidth="1"/>
    <col min="10128" max="10143" width="9.140625" customWidth="1"/>
    <col min="10144" max="10144" width="3.28515625" customWidth="1"/>
    <col min="10145" max="10151" width="9.140625" customWidth="1"/>
    <col min="10152" max="10152" width="10" customWidth="1"/>
    <col min="10153" max="10155" width="9.140625" customWidth="1"/>
    <col min="10156" max="10156" width="10.28515625" customWidth="1"/>
    <col min="10157" max="10157" width="9.7109375" customWidth="1"/>
    <col min="10158" max="10382" width="8.85546875"/>
    <col min="10383" max="10383" width="60" customWidth="1"/>
    <col min="10384" max="10399" width="9.140625" customWidth="1"/>
    <col min="10400" max="10400" width="3.28515625" customWidth="1"/>
    <col min="10401" max="10407" width="9.140625" customWidth="1"/>
    <col min="10408" max="10408" width="10" customWidth="1"/>
    <col min="10409" max="10411" width="9.140625" customWidth="1"/>
    <col min="10412" max="10412" width="10.28515625" customWidth="1"/>
    <col min="10413" max="10413" width="9.7109375" customWidth="1"/>
    <col min="10414" max="10638" width="8.85546875"/>
    <col min="10639" max="10639" width="60" customWidth="1"/>
    <col min="10640" max="10655" width="9.140625" customWidth="1"/>
    <col min="10656" max="10656" width="3.28515625" customWidth="1"/>
    <col min="10657" max="10663" width="9.140625" customWidth="1"/>
    <col min="10664" max="10664" width="10" customWidth="1"/>
    <col min="10665" max="10667" width="9.140625" customWidth="1"/>
    <col min="10668" max="10668" width="10.28515625" customWidth="1"/>
    <col min="10669" max="10669" width="9.7109375" customWidth="1"/>
    <col min="10670" max="10894" width="8.85546875"/>
    <col min="10895" max="10895" width="60" customWidth="1"/>
    <col min="10896" max="10911" width="9.140625" customWidth="1"/>
    <col min="10912" max="10912" width="3.28515625" customWidth="1"/>
    <col min="10913" max="10919" width="9.140625" customWidth="1"/>
    <col min="10920" max="10920" width="10" customWidth="1"/>
    <col min="10921" max="10923" width="9.140625" customWidth="1"/>
    <col min="10924" max="10924" width="10.28515625" customWidth="1"/>
    <col min="10925" max="10925" width="9.7109375" customWidth="1"/>
    <col min="10926" max="11150" width="8.85546875"/>
    <col min="11151" max="11151" width="60" customWidth="1"/>
    <col min="11152" max="11167" width="9.140625" customWidth="1"/>
    <col min="11168" max="11168" width="3.28515625" customWidth="1"/>
    <col min="11169" max="11175" width="9.140625" customWidth="1"/>
    <col min="11176" max="11176" width="10" customWidth="1"/>
    <col min="11177" max="11179" width="9.140625" customWidth="1"/>
    <col min="11180" max="11180" width="10.28515625" customWidth="1"/>
    <col min="11181" max="11181" width="9.7109375" customWidth="1"/>
    <col min="11182" max="11406" width="8.85546875"/>
    <col min="11407" max="11407" width="60" customWidth="1"/>
    <col min="11408" max="11423" width="9.140625" customWidth="1"/>
    <col min="11424" max="11424" width="3.28515625" customWidth="1"/>
    <col min="11425" max="11431" width="9.140625" customWidth="1"/>
    <col min="11432" max="11432" width="10" customWidth="1"/>
    <col min="11433" max="11435" width="9.140625" customWidth="1"/>
    <col min="11436" max="11436" width="10.28515625" customWidth="1"/>
    <col min="11437" max="11437" width="9.7109375" customWidth="1"/>
    <col min="11438" max="11662" width="8.85546875"/>
    <col min="11663" max="11663" width="60" customWidth="1"/>
    <col min="11664" max="11679" width="9.140625" customWidth="1"/>
    <col min="11680" max="11680" width="3.28515625" customWidth="1"/>
    <col min="11681" max="11687" width="9.140625" customWidth="1"/>
    <col min="11688" max="11688" width="10" customWidth="1"/>
    <col min="11689" max="11691" width="9.140625" customWidth="1"/>
    <col min="11692" max="11692" width="10.28515625" customWidth="1"/>
    <col min="11693" max="11693" width="9.7109375" customWidth="1"/>
    <col min="11694" max="11918" width="8.85546875"/>
    <col min="11919" max="11919" width="60" customWidth="1"/>
    <col min="11920" max="11935" width="9.140625" customWidth="1"/>
    <col min="11936" max="11936" width="3.28515625" customWidth="1"/>
    <col min="11937" max="11943" width="9.140625" customWidth="1"/>
    <col min="11944" max="11944" width="10" customWidth="1"/>
    <col min="11945" max="11947" width="9.140625" customWidth="1"/>
    <col min="11948" max="11948" width="10.28515625" customWidth="1"/>
    <col min="11949" max="11949" width="9.7109375" customWidth="1"/>
    <col min="11950" max="12174" width="8.85546875"/>
    <col min="12175" max="12175" width="60" customWidth="1"/>
    <col min="12176" max="12191" width="9.140625" customWidth="1"/>
    <col min="12192" max="12192" width="3.28515625" customWidth="1"/>
    <col min="12193" max="12199" width="9.140625" customWidth="1"/>
    <col min="12200" max="12200" width="10" customWidth="1"/>
    <col min="12201" max="12203" width="9.140625" customWidth="1"/>
    <col min="12204" max="12204" width="10.28515625" customWidth="1"/>
    <col min="12205" max="12205" width="9.7109375" customWidth="1"/>
    <col min="12206" max="12430" width="8.85546875"/>
    <col min="12431" max="12431" width="60" customWidth="1"/>
    <col min="12432" max="12447" width="9.140625" customWidth="1"/>
    <col min="12448" max="12448" width="3.28515625" customWidth="1"/>
    <col min="12449" max="12455" width="9.140625" customWidth="1"/>
    <col min="12456" max="12456" width="10" customWidth="1"/>
    <col min="12457" max="12459" width="9.140625" customWidth="1"/>
    <col min="12460" max="12460" width="10.28515625" customWidth="1"/>
    <col min="12461" max="12461" width="9.7109375" customWidth="1"/>
    <col min="12462" max="12686" width="8.85546875"/>
    <col min="12687" max="12687" width="60" customWidth="1"/>
    <col min="12688" max="12703" width="9.140625" customWidth="1"/>
    <col min="12704" max="12704" width="3.28515625" customWidth="1"/>
    <col min="12705" max="12711" width="9.140625" customWidth="1"/>
    <col min="12712" max="12712" width="10" customWidth="1"/>
    <col min="12713" max="12715" width="9.140625" customWidth="1"/>
    <col min="12716" max="12716" width="10.28515625" customWidth="1"/>
    <col min="12717" max="12717" width="9.7109375" customWidth="1"/>
    <col min="12718" max="12942" width="8.85546875"/>
    <col min="12943" max="12943" width="60" customWidth="1"/>
    <col min="12944" max="12959" width="9.140625" customWidth="1"/>
    <col min="12960" max="12960" width="3.28515625" customWidth="1"/>
    <col min="12961" max="12967" width="9.140625" customWidth="1"/>
    <col min="12968" max="12968" width="10" customWidth="1"/>
    <col min="12969" max="12971" width="9.140625" customWidth="1"/>
    <col min="12972" max="12972" width="10.28515625" customWidth="1"/>
    <col min="12973" max="12973" width="9.7109375" customWidth="1"/>
    <col min="12974" max="13198" width="8.85546875"/>
    <col min="13199" max="13199" width="60" customWidth="1"/>
    <col min="13200" max="13215" width="9.140625" customWidth="1"/>
    <col min="13216" max="13216" width="3.28515625" customWidth="1"/>
    <col min="13217" max="13223" width="9.140625" customWidth="1"/>
    <col min="13224" max="13224" width="10" customWidth="1"/>
    <col min="13225" max="13227" width="9.140625" customWidth="1"/>
    <col min="13228" max="13228" width="10.28515625" customWidth="1"/>
    <col min="13229" max="13229" width="9.7109375" customWidth="1"/>
    <col min="13230" max="13454" width="8.85546875"/>
    <col min="13455" max="13455" width="60" customWidth="1"/>
    <col min="13456" max="13471" width="9.140625" customWidth="1"/>
    <col min="13472" max="13472" width="3.28515625" customWidth="1"/>
    <col min="13473" max="13479" width="9.140625" customWidth="1"/>
    <col min="13480" max="13480" width="10" customWidth="1"/>
    <col min="13481" max="13483" width="9.140625" customWidth="1"/>
    <col min="13484" max="13484" width="10.28515625" customWidth="1"/>
    <col min="13485" max="13485" width="9.7109375" customWidth="1"/>
    <col min="13486" max="13710" width="8.85546875"/>
    <col min="13711" max="13711" width="60" customWidth="1"/>
    <col min="13712" max="13727" width="9.140625" customWidth="1"/>
    <col min="13728" max="13728" width="3.28515625" customWidth="1"/>
    <col min="13729" max="13735" width="9.140625" customWidth="1"/>
    <col min="13736" max="13736" width="10" customWidth="1"/>
    <col min="13737" max="13739" width="9.140625" customWidth="1"/>
    <col min="13740" max="13740" width="10.28515625" customWidth="1"/>
    <col min="13741" max="13741" width="9.7109375" customWidth="1"/>
    <col min="13742" max="13966" width="8.85546875"/>
    <col min="13967" max="13967" width="60" customWidth="1"/>
    <col min="13968" max="13983" width="9.140625" customWidth="1"/>
    <col min="13984" max="13984" width="3.28515625" customWidth="1"/>
    <col min="13985" max="13991" width="9.140625" customWidth="1"/>
    <col min="13992" max="13992" width="10" customWidth="1"/>
    <col min="13993" max="13995" width="9.140625" customWidth="1"/>
    <col min="13996" max="13996" width="10.28515625" customWidth="1"/>
    <col min="13997" max="13997" width="9.7109375" customWidth="1"/>
    <col min="13998" max="14222" width="8.85546875"/>
    <col min="14223" max="14223" width="60" customWidth="1"/>
    <col min="14224" max="14239" width="9.140625" customWidth="1"/>
    <col min="14240" max="14240" width="3.28515625" customWidth="1"/>
    <col min="14241" max="14247" width="9.140625" customWidth="1"/>
    <col min="14248" max="14248" width="10" customWidth="1"/>
    <col min="14249" max="14251" width="9.140625" customWidth="1"/>
    <col min="14252" max="14252" width="10.28515625" customWidth="1"/>
    <col min="14253" max="14253" width="9.7109375" customWidth="1"/>
    <col min="14254" max="14478" width="8.85546875"/>
    <col min="14479" max="14479" width="60" customWidth="1"/>
    <col min="14480" max="14495" width="9.140625" customWidth="1"/>
    <col min="14496" max="14496" width="3.28515625" customWidth="1"/>
    <col min="14497" max="14503" width="9.140625" customWidth="1"/>
    <col min="14504" max="14504" width="10" customWidth="1"/>
    <col min="14505" max="14507" width="9.140625" customWidth="1"/>
    <col min="14508" max="14508" width="10.28515625" customWidth="1"/>
    <col min="14509" max="14509" width="9.7109375" customWidth="1"/>
    <col min="14510" max="14734" width="8.85546875"/>
    <col min="14735" max="14735" width="60" customWidth="1"/>
    <col min="14736" max="14751" width="9.140625" customWidth="1"/>
    <col min="14752" max="14752" width="3.28515625" customWidth="1"/>
    <col min="14753" max="14759" width="9.140625" customWidth="1"/>
    <col min="14760" max="14760" width="10" customWidth="1"/>
    <col min="14761" max="14763" width="9.140625" customWidth="1"/>
    <col min="14764" max="14764" width="10.28515625" customWidth="1"/>
    <col min="14765" max="14765" width="9.7109375" customWidth="1"/>
    <col min="14766" max="14990" width="8.85546875"/>
    <col min="14991" max="14991" width="60" customWidth="1"/>
    <col min="14992" max="15007" width="9.140625" customWidth="1"/>
    <col min="15008" max="15008" width="3.28515625" customWidth="1"/>
    <col min="15009" max="15015" width="9.140625" customWidth="1"/>
    <col min="15016" max="15016" width="10" customWidth="1"/>
    <col min="15017" max="15019" width="9.140625" customWidth="1"/>
    <col min="15020" max="15020" width="10.28515625" customWidth="1"/>
    <col min="15021" max="15021" width="9.7109375" customWidth="1"/>
    <col min="15022" max="15246" width="8.85546875"/>
    <col min="15247" max="15247" width="60" customWidth="1"/>
    <col min="15248" max="15263" width="9.140625" customWidth="1"/>
    <col min="15264" max="15264" width="3.28515625" customWidth="1"/>
    <col min="15265" max="15271" width="9.140625" customWidth="1"/>
    <col min="15272" max="15272" width="10" customWidth="1"/>
    <col min="15273" max="15275" width="9.140625" customWidth="1"/>
    <col min="15276" max="15276" width="10.28515625" customWidth="1"/>
    <col min="15277" max="15277" width="9.7109375" customWidth="1"/>
    <col min="15278" max="15502" width="8.85546875"/>
    <col min="15503" max="15503" width="60" customWidth="1"/>
    <col min="15504" max="15519" width="9.140625" customWidth="1"/>
    <col min="15520" max="15520" width="3.28515625" customWidth="1"/>
    <col min="15521" max="15527" width="9.140625" customWidth="1"/>
    <col min="15528" max="15528" width="10" customWidth="1"/>
    <col min="15529" max="15531" width="9.140625" customWidth="1"/>
    <col min="15532" max="15532" width="10.28515625" customWidth="1"/>
    <col min="15533" max="15533" width="9.7109375" customWidth="1"/>
    <col min="15534" max="15758" width="8.85546875"/>
    <col min="15759" max="15759" width="60" customWidth="1"/>
    <col min="15760" max="15775" width="9.140625" customWidth="1"/>
    <col min="15776" max="15776" width="3.28515625" customWidth="1"/>
    <col min="15777" max="15783" width="9.140625" customWidth="1"/>
    <col min="15784" max="15784" width="10" customWidth="1"/>
    <col min="15785" max="15787" width="9.140625" customWidth="1"/>
    <col min="15788" max="15788" width="10.28515625" customWidth="1"/>
    <col min="15789" max="15789" width="9.7109375" customWidth="1"/>
    <col min="15790" max="16014" width="8.85546875"/>
    <col min="16015" max="16015" width="60" customWidth="1"/>
    <col min="16016" max="16031" width="9.140625" customWidth="1"/>
    <col min="16032" max="16032" width="3.28515625" customWidth="1"/>
    <col min="16033" max="16039" width="9.140625" customWidth="1"/>
    <col min="16040" max="16040" width="10" customWidth="1"/>
    <col min="16041" max="16043" width="9.140625" customWidth="1"/>
    <col min="16044" max="16044" width="10.28515625" customWidth="1"/>
    <col min="16045" max="16045" width="9.7109375" customWidth="1"/>
    <col min="16046" max="16352" width="8.85546875"/>
    <col min="16353" max="16356" width="8.85546875" customWidth="1"/>
    <col min="16357" max="16358" width="8.85546875"/>
    <col min="16359" max="16384" width="8.85546875" customWidth="1"/>
  </cols>
  <sheetData>
    <row r="1" spans="1:7" x14ac:dyDescent="0.2">
      <c r="A1" s="124" t="s">
        <v>281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ht="40.700000000000003" customHeight="1" x14ac:dyDescent="0.2">
      <c r="A6" s="126" t="s">
        <v>254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ht="15.75" x14ac:dyDescent="0.25">
      <c r="A8" s="125" t="s">
        <v>2</v>
      </c>
      <c r="B8" s="125"/>
      <c r="C8" s="125"/>
      <c r="D8" s="125"/>
      <c r="E8" s="125"/>
      <c r="F8" s="125"/>
      <c r="G8" s="125"/>
    </row>
    <row r="9" spans="1:7" ht="30.2" customHeight="1" x14ac:dyDescent="0.2">
      <c r="A9" s="128" t="s">
        <v>3</v>
      </c>
      <c r="B9" s="128" t="s">
        <v>4</v>
      </c>
      <c r="C9" s="130" t="s">
        <v>5</v>
      </c>
      <c r="D9" s="131"/>
      <c r="E9" s="131"/>
      <c r="F9" s="132"/>
      <c r="G9" s="130" t="s">
        <v>204</v>
      </c>
    </row>
    <row r="10" spans="1:7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29" t="s">
        <v>233</v>
      </c>
      <c r="G10" s="135"/>
    </row>
    <row r="11" spans="1:7" ht="30.2" customHeight="1" x14ac:dyDescent="0.2">
      <c r="A11" s="128"/>
      <c r="B11" s="128"/>
      <c r="C11" s="134"/>
      <c r="D11" s="140"/>
      <c r="E11" s="138"/>
      <c r="F11" s="129"/>
      <c r="G11" s="136"/>
    </row>
    <row r="12" spans="1:7" x14ac:dyDescent="0.2">
      <c r="A12" s="122" t="s">
        <v>6</v>
      </c>
      <c r="B12" s="123"/>
      <c r="C12" s="7">
        <v>2155993.5</v>
      </c>
      <c r="D12" s="7">
        <v>0</v>
      </c>
      <c r="E12" s="7">
        <v>259759304.09999999</v>
      </c>
      <c r="F12" s="7">
        <v>383267.51</v>
      </c>
      <c r="G12" s="7">
        <v>262298565.10999998</v>
      </c>
    </row>
    <row r="13" spans="1:7" x14ac:dyDescent="0.2">
      <c r="A13" s="9">
        <v>810001</v>
      </c>
      <c r="B13" s="10" t="s">
        <v>7</v>
      </c>
      <c r="C13" s="11">
        <v>2155993.5</v>
      </c>
      <c r="D13" s="11"/>
      <c r="E13" s="11">
        <v>259759304.09999999</v>
      </c>
      <c r="F13" s="90">
        <v>383267.51</v>
      </c>
      <c r="G13" s="106">
        <v>262298565.10999998</v>
      </c>
    </row>
    <row r="14" spans="1:7" x14ac:dyDescent="0.2">
      <c r="A14" s="9">
        <v>810175</v>
      </c>
      <c r="B14" s="10" t="s">
        <v>8</v>
      </c>
      <c r="C14" s="11" t="s">
        <v>263</v>
      </c>
      <c r="D14" s="11"/>
      <c r="E14" s="11" t="s">
        <v>263</v>
      </c>
      <c r="F14" s="90">
        <v>0</v>
      </c>
      <c r="G14" s="106">
        <v>0</v>
      </c>
    </row>
    <row r="15" spans="1:7" x14ac:dyDescent="0.2">
      <c r="A15" s="122" t="s">
        <v>9</v>
      </c>
      <c r="B15" s="123"/>
      <c r="C15" s="7">
        <v>6524425.9500000002</v>
      </c>
      <c r="D15" s="7">
        <v>0</v>
      </c>
      <c r="E15" s="7">
        <v>304452245.99000001</v>
      </c>
      <c r="F15" s="7">
        <v>295714.18</v>
      </c>
      <c r="G15" s="7">
        <v>311272386.12</v>
      </c>
    </row>
    <row r="16" spans="1:7" x14ac:dyDescent="0.2">
      <c r="A16" s="9">
        <v>810008</v>
      </c>
      <c r="B16" s="10" t="s">
        <v>10</v>
      </c>
      <c r="C16" s="11">
        <v>4322382.12</v>
      </c>
      <c r="D16" s="11"/>
      <c r="E16" s="11">
        <v>180164870.61000001</v>
      </c>
      <c r="F16" s="90">
        <v>210381.43</v>
      </c>
      <c r="G16" s="106">
        <v>184697634.16000003</v>
      </c>
    </row>
    <row r="17" spans="1:7" x14ac:dyDescent="0.2">
      <c r="A17" s="9">
        <v>810009</v>
      </c>
      <c r="B17" s="10" t="s">
        <v>11</v>
      </c>
      <c r="C17" s="11">
        <v>2202043.83</v>
      </c>
      <c r="D17" s="11"/>
      <c r="E17" s="11">
        <v>124287375.38</v>
      </c>
      <c r="F17" s="90">
        <v>85332.75</v>
      </c>
      <c r="G17" s="106">
        <v>126574751.95999999</v>
      </c>
    </row>
    <row r="18" spans="1:7" x14ac:dyDescent="0.2">
      <c r="A18" s="122" t="s">
        <v>12</v>
      </c>
      <c r="B18" s="123"/>
      <c r="C18" s="7">
        <v>109609840.43000001</v>
      </c>
      <c r="D18" s="7">
        <v>0</v>
      </c>
      <c r="E18" s="7">
        <v>745273.43</v>
      </c>
      <c r="F18" s="7">
        <v>164871160.53999999</v>
      </c>
      <c r="G18" s="7">
        <v>275226274.39999998</v>
      </c>
    </row>
    <row r="19" spans="1:7" x14ac:dyDescent="0.2">
      <c r="A19" s="9">
        <v>810017</v>
      </c>
      <c r="B19" s="10" t="s">
        <v>13</v>
      </c>
      <c r="C19" s="11">
        <v>109609840.43000001</v>
      </c>
      <c r="D19" s="11"/>
      <c r="E19" s="11">
        <v>745273.43</v>
      </c>
      <c r="F19" s="90">
        <v>164871160.53999999</v>
      </c>
      <c r="G19" s="106">
        <v>275226274.39999998</v>
      </c>
    </row>
    <row r="20" spans="1:7" ht="25.5" x14ac:dyDescent="0.2">
      <c r="A20" s="9">
        <v>810026</v>
      </c>
      <c r="B20" s="10" t="s">
        <v>14</v>
      </c>
      <c r="C20" s="11" t="s">
        <v>263</v>
      </c>
      <c r="D20" s="11"/>
      <c r="E20" s="11" t="s">
        <v>263</v>
      </c>
      <c r="F20" s="90">
        <v>0</v>
      </c>
      <c r="G20" s="106">
        <v>0</v>
      </c>
    </row>
    <row r="21" spans="1:7" x14ac:dyDescent="0.2">
      <c r="A21" s="9">
        <v>810206</v>
      </c>
      <c r="B21" s="10" t="s">
        <v>15</v>
      </c>
      <c r="C21" s="11" t="s">
        <v>263</v>
      </c>
      <c r="D21" s="11"/>
      <c r="E21" s="11" t="s">
        <v>263</v>
      </c>
      <c r="F21" s="90">
        <v>0</v>
      </c>
      <c r="G21" s="106">
        <v>0</v>
      </c>
    </row>
    <row r="22" spans="1:7" x14ac:dyDescent="0.2">
      <c r="A22" s="122" t="s">
        <v>16</v>
      </c>
      <c r="B22" s="123"/>
      <c r="C22" s="7">
        <v>173815842.5</v>
      </c>
      <c r="D22" s="7">
        <v>0</v>
      </c>
      <c r="E22" s="7">
        <v>706157.9</v>
      </c>
      <c r="F22" s="7">
        <v>1234871.22</v>
      </c>
      <c r="G22" s="7">
        <v>175756871.62</v>
      </c>
    </row>
    <row r="23" spans="1:7" x14ac:dyDescent="0.2">
      <c r="A23" s="9">
        <v>810032</v>
      </c>
      <c r="B23" s="10" t="s">
        <v>17</v>
      </c>
      <c r="C23" s="11">
        <v>173815842.5</v>
      </c>
      <c r="D23" s="11"/>
      <c r="E23" s="11">
        <v>706157.9</v>
      </c>
      <c r="F23" s="90">
        <v>1234871.22</v>
      </c>
      <c r="G23" s="106">
        <v>175756871.62</v>
      </c>
    </row>
    <row r="24" spans="1:7" x14ac:dyDescent="0.2">
      <c r="A24" s="122" t="s">
        <v>18</v>
      </c>
      <c r="B24" s="123"/>
      <c r="C24" s="7">
        <v>219341668.95999998</v>
      </c>
      <c r="D24" s="7">
        <v>0</v>
      </c>
      <c r="E24" s="7">
        <v>146639.47</v>
      </c>
      <c r="F24" s="7">
        <v>1173456.4100000001</v>
      </c>
      <c r="G24" s="7">
        <v>220661764.83999997</v>
      </c>
    </row>
    <row r="25" spans="1:7" x14ac:dyDescent="0.2">
      <c r="A25" s="9">
        <v>810039</v>
      </c>
      <c r="B25" s="10" t="s">
        <v>19</v>
      </c>
      <c r="C25" s="11">
        <v>134066012.81999999</v>
      </c>
      <c r="D25" s="11"/>
      <c r="E25" s="11">
        <v>120153.47</v>
      </c>
      <c r="F25" s="90">
        <v>837967.16</v>
      </c>
      <c r="G25" s="106">
        <v>135024133.44999999</v>
      </c>
    </row>
    <row r="26" spans="1:7" x14ac:dyDescent="0.2">
      <c r="A26" s="9">
        <v>810040</v>
      </c>
      <c r="B26" s="10" t="s">
        <v>20</v>
      </c>
      <c r="C26" s="11">
        <v>85275656.140000001</v>
      </c>
      <c r="D26" s="11"/>
      <c r="E26" s="11">
        <v>26486</v>
      </c>
      <c r="F26" s="90">
        <v>335489.25</v>
      </c>
      <c r="G26" s="106">
        <v>85637631.390000001</v>
      </c>
    </row>
    <row r="27" spans="1:7" x14ac:dyDescent="0.2">
      <c r="A27" s="122" t="s">
        <v>21</v>
      </c>
      <c r="B27" s="123"/>
      <c r="C27" s="7">
        <v>29855369</v>
      </c>
      <c r="D27" s="7">
        <v>0</v>
      </c>
      <c r="E27" s="7">
        <v>258551820.94</v>
      </c>
      <c r="F27" s="7">
        <v>6282602.9800000004</v>
      </c>
      <c r="G27" s="7">
        <v>294689792.92000002</v>
      </c>
    </row>
    <row r="28" spans="1:7" x14ac:dyDescent="0.2">
      <c r="A28" s="9">
        <v>810058</v>
      </c>
      <c r="B28" s="10" t="s">
        <v>22</v>
      </c>
      <c r="C28" s="11">
        <v>29855369</v>
      </c>
      <c r="D28" s="11"/>
      <c r="E28" s="11">
        <v>258551820.94</v>
      </c>
      <c r="F28" s="90">
        <v>6282602.9800000004</v>
      </c>
      <c r="G28" s="106">
        <v>294689792.92000002</v>
      </c>
    </row>
    <row r="29" spans="1:7" x14ac:dyDescent="0.2">
      <c r="A29" s="9">
        <v>810162</v>
      </c>
      <c r="B29" s="10" t="s">
        <v>23</v>
      </c>
      <c r="C29" s="11" t="s">
        <v>263</v>
      </c>
      <c r="D29" s="11"/>
      <c r="E29" s="11" t="s">
        <v>263</v>
      </c>
      <c r="F29" s="90">
        <v>0</v>
      </c>
      <c r="G29" s="106">
        <v>0</v>
      </c>
    </row>
    <row r="30" spans="1:7" x14ac:dyDescent="0.2">
      <c r="A30" s="122" t="s">
        <v>24</v>
      </c>
      <c r="B30" s="123"/>
      <c r="C30" s="7">
        <v>248739638.88</v>
      </c>
      <c r="D30" s="7">
        <v>0</v>
      </c>
      <c r="E30" s="7">
        <v>72881072.269999996</v>
      </c>
      <c r="F30" s="7">
        <v>1495998.02</v>
      </c>
      <c r="G30" s="7">
        <v>323116709.16999996</v>
      </c>
    </row>
    <row r="31" spans="1:7" x14ac:dyDescent="0.2">
      <c r="A31" s="9">
        <v>810059</v>
      </c>
      <c r="B31" s="10" t="s">
        <v>25</v>
      </c>
      <c r="C31" s="11">
        <v>182409835.5</v>
      </c>
      <c r="D31" s="11"/>
      <c r="E31" s="11">
        <v>34485519.159999996</v>
      </c>
      <c r="F31" s="90">
        <v>1229805.3600000001</v>
      </c>
      <c r="G31" s="106">
        <v>218125160.02000001</v>
      </c>
    </row>
    <row r="32" spans="1:7" x14ac:dyDescent="0.2">
      <c r="A32" s="9">
        <v>810062</v>
      </c>
      <c r="B32" s="10" t="s">
        <v>26</v>
      </c>
      <c r="C32" s="11">
        <v>66329803.380000003</v>
      </c>
      <c r="D32" s="11"/>
      <c r="E32" s="11">
        <v>38395553.109999999</v>
      </c>
      <c r="F32" s="90">
        <v>266192.65999999997</v>
      </c>
      <c r="G32" s="106">
        <v>104991549.15000001</v>
      </c>
    </row>
    <row r="33" spans="1:7" x14ac:dyDescent="0.2">
      <c r="A33" s="122" t="s">
        <v>27</v>
      </c>
      <c r="B33" s="123"/>
      <c r="C33" s="7">
        <v>276037757.42000002</v>
      </c>
      <c r="D33" s="7">
        <v>0</v>
      </c>
      <c r="E33" s="7">
        <v>1199003.94</v>
      </c>
      <c r="F33" s="7">
        <v>4266657.67</v>
      </c>
      <c r="G33" s="7">
        <v>281503419.03000003</v>
      </c>
    </row>
    <row r="34" spans="1:7" x14ac:dyDescent="0.2">
      <c r="A34" s="9">
        <v>810064</v>
      </c>
      <c r="B34" s="10" t="s">
        <v>28</v>
      </c>
      <c r="C34" s="11" t="s">
        <v>263</v>
      </c>
      <c r="D34" s="11"/>
      <c r="E34" s="11" t="s">
        <v>263</v>
      </c>
      <c r="F34" s="90">
        <v>0</v>
      </c>
      <c r="G34" s="106">
        <v>0</v>
      </c>
    </row>
    <row r="35" spans="1:7" x14ac:dyDescent="0.2">
      <c r="A35" s="9">
        <v>810073</v>
      </c>
      <c r="B35" s="10" t="s">
        <v>29</v>
      </c>
      <c r="C35" s="11">
        <v>59074428.390000001</v>
      </c>
      <c r="D35" s="11"/>
      <c r="E35" s="11">
        <v>125209.66</v>
      </c>
      <c r="F35" s="90">
        <v>274466.45</v>
      </c>
      <c r="G35" s="106">
        <v>59474104.5</v>
      </c>
    </row>
    <row r="36" spans="1:7" x14ac:dyDescent="0.2">
      <c r="A36" s="9">
        <v>810074</v>
      </c>
      <c r="B36" s="10" t="s">
        <v>30</v>
      </c>
      <c r="C36" s="11">
        <v>77688373.040000007</v>
      </c>
      <c r="D36" s="11"/>
      <c r="E36" s="11">
        <v>103568.4</v>
      </c>
      <c r="F36" s="90">
        <v>3656761.2</v>
      </c>
      <c r="G36" s="106">
        <v>81448702.640000015</v>
      </c>
    </row>
    <row r="37" spans="1:7" x14ac:dyDescent="0.2">
      <c r="A37" s="9">
        <v>810076</v>
      </c>
      <c r="B37" s="10" t="s">
        <v>31</v>
      </c>
      <c r="C37" s="11">
        <v>139274955.99000001</v>
      </c>
      <c r="D37" s="11"/>
      <c r="E37" s="11">
        <v>970225.88</v>
      </c>
      <c r="F37" s="90">
        <v>335430.02</v>
      </c>
      <c r="G37" s="106">
        <v>140580611.89000002</v>
      </c>
    </row>
    <row r="38" spans="1:7" x14ac:dyDescent="0.2">
      <c r="A38" s="122" t="s">
        <v>32</v>
      </c>
      <c r="B38" s="123"/>
      <c r="C38" s="7">
        <v>95966682.969999999</v>
      </c>
      <c r="D38" s="7">
        <v>0</v>
      </c>
      <c r="E38" s="7">
        <v>821317.91</v>
      </c>
      <c r="F38" s="7">
        <v>478973.24</v>
      </c>
      <c r="G38" s="7">
        <v>97266974.11999999</v>
      </c>
    </row>
    <row r="39" spans="1:7" x14ac:dyDescent="0.2">
      <c r="A39" s="9">
        <v>810157</v>
      </c>
      <c r="B39" s="10" t="s">
        <v>33</v>
      </c>
      <c r="C39" s="11">
        <v>95966682.969999999</v>
      </c>
      <c r="D39" s="11"/>
      <c r="E39" s="11">
        <v>821317.91</v>
      </c>
      <c r="F39" s="90">
        <v>478973.24</v>
      </c>
      <c r="G39" s="106">
        <v>97266974.11999999</v>
      </c>
    </row>
    <row r="40" spans="1:7" x14ac:dyDescent="0.2">
      <c r="A40" s="122" t="s">
        <v>34</v>
      </c>
      <c r="B40" s="123"/>
      <c r="C40" s="7">
        <v>1123344802.73</v>
      </c>
      <c r="D40" s="7">
        <v>59085.5</v>
      </c>
      <c r="E40" s="7">
        <v>207436249.95000002</v>
      </c>
      <c r="F40" s="7">
        <v>127699004.94999999</v>
      </c>
      <c r="G40" s="7">
        <v>1458539143.1300001</v>
      </c>
    </row>
    <row r="41" spans="1:7" x14ac:dyDescent="0.2">
      <c r="A41" s="9">
        <v>810126</v>
      </c>
      <c r="B41" s="10" t="s">
        <v>35</v>
      </c>
      <c r="C41" s="11">
        <v>1075285019.71</v>
      </c>
      <c r="D41" s="11">
        <v>59085.5</v>
      </c>
      <c r="E41" s="11">
        <v>195542726.49000001</v>
      </c>
      <c r="F41" s="90">
        <v>123079530.06999999</v>
      </c>
      <c r="G41" s="106">
        <v>1393966361.77</v>
      </c>
    </row>
    <row r="42" spans="1:7" ht="25.5" x14ac:dyDescent="0.2">
      <c r="A42" s="9">
        <v>810127</v>
      </c>
      <c r="B42" s="10" t="s">
        <v>36</v>
      </c>
      <c r="C42" s="11">
        <v>47613818.619999997</v>
      </c>
      <c r="D42" s="11"/>
      <c r="E42" s="11">
        <v>11893523.460000001</v>
      </c>
      <c r="F42" s="90">
        <v>4619474.88</v>
      </c>
      <c r="G42" s="106">
        <v>64126816.960000001</v>
      </c>
    </row>
    <row r="43" spans="1:7" x14ac:dyDescent="0.2">
      <c r="A43" s="9">
        <v>810130</v>
      </c>
      <c r="B43" s="10" t="s">
        <v>37</v>
      </c>
      <c r="C43" s="11" t="s">
        <v>263</v>
      </c>
      <c r="D43" s="11"/>
      <c r="E43" s="11" t="s">
        <v>263</v>
      </c>
      <c r="F43" s="90">
        <v>0</v>
      </c>
      <c r="G43" s="106">
        <v>0</v>
      </c>
    </row>
    <row r="44" spans="1:7" x14ac:dyDescent="0.2">
      <c r="A44" s="9">
        <v>810154</v>
      </c>
      <c r="B44" s="10" t="s">
        <v>38</v>
      </c>
      <c r="C44" s="11" t="s">
        <v>263</v>
      </c>
      <c r="D44" s="11"/>
      <c r="E44" s="11" t="s">
        <v>263</v>
      </c>
      <c r="F44" s="90">
        <v>0</v>
      </c>
      <c r="G44" s="106">
        <v>0</v>
      </c>
    </row>
    <row r="45" spans="1:7" x14ac:dyDescent="0.2">
      <c r="A45" s="9">
        <v>810156</v>
      </c>
      <c r="B45" s="10" t="s">
        <v>199</v>
      </c>
      <c r="C45" s="11">
        <v>445964.4</v>
      </c>
      <c r="D45" s="11"/>
      <c r="E45" s="11">
        <v>0</v>
      </c>
      <c r="F45" s="90">
        <v>0</v>
      </c>
      <c r="G45" s="106">
        <v>445964.4</v>
      </c>
    </row>
    <row r="46" spans="1:7" ht="25.5" x14ac:dyDescent="0.2">
      <c r="A46" s="9">
        <v>810197</v>
      </c>
      <c r="B46" s="10" t="s">
        <v>39</v>
      </c>
      <c r="C46" s="11" t="s">
        <v>263</v>
      </c>
      <c r="D46" s="11"/>
      <c r="E46" s="11" t="s">
        <v>263</v>
      </c>
      <c r="F46" s="90">
        <v>0</v>
      </c>
      <c r="G46" s="106">
        <v>0</v>
      </c>
    </row>
    <row r="47" spans="1:7" x14ac:dyDescent="0.2">
      <c r="A47" s="9">
        <v>810225</v>
      </c>
      <c r="B47" s="10" t="s">
        <v>40</v>
      </c>
      <c r="C47" s="11" t="s">
        <v>263</v>
      </c>
      <c r="D47" s="11"/>
      <c r="E47" s="11" t="s">
        <v>263</v>
      </c>
      <c r="F47" s="90">
        <v>0</v>
      </c>
      <c r="G47" s="106">
        <v>0</v>
      </c>
    </row>
    <row r="48" spans="1:7" x14ac:dyDescent="0.2">
      <c r="A48" s="9">
        <v>810235</v>
      </c>
      <c r="B48" s="10" t="s">
        <v>41</v>
      </c>
      <c r="C48" s="11" t="s">
        <v>263</v>
      </c>
      <c r="D48" s="11"/>
      <c r="E48" s="11" t="s">
        <v>263</v>
      </c>
      <c r="F48" s="90">
        <v>0</v>
      </c>
      <c r="G48" s="106">
        <v>0</v>
      </c>
    </row>
    <row r="49" spans="1:7" x14ac:dyDescent="0.2">
      <c r="A49" s="9">
        <v>810303</v>
      </c>
      <c r="B49" s="10" t="s">
        <v>198</v>
      </c>
      <c r="C49" s="11" t="s">
        <v>263</v>
      </c>
      <c r="D49" s="11"/>
      <c r="E49" s="11" t="s">
        <v>263</v>
      </c>
      <c r="F49" s="90">
        <v>0</v>
      </c>
      <c r="G49" s="106">
        <v>0</v>
      </c>
    </row>
    <row r="50" spans="1:7" x14ac:dyDescent="0.2">
      <c r="A50" s="9">
        <v>810307</v>
      </c>
      <c r="B50" s="10" t="s">
        <v>249</v>
      </c>
      <c r="C50" s="11">
        <v>0</v>
      </c>
      <c r="D50" s="11"/>
      <c r="E50" s="11">
        <v>0</v>
      </c>
      <c r="F50" s="90">
        <v>0</v>
      </c>
      <c r="G50" s="106">
        <v>0</v>
      </c>
    </row>
    <row r="51" spans="1:7" x14ac:dyDescent="0.2">
      <c r="A51" s="9">
        <v>810314</v>
      </c>
      <c r="B51" s="10" t="s">
        <v>250</v>
      </c>
      <c r="C51" s="11">
        <v>0</v>
      </c>
      <c r="D51" s="11"/>
      <c r="E51" s="11">
        <v>0</v>
      </c>
      <c r="F51" s="90">
        <v>0</v>
      </c>
      <c r="G51" s="106">
        <v>0</v>
      </c>
    </row>
    <row r="52" spans="1:7" x14ac:dyDescent="0.2">
      <c r="A52" s="122" t="s">
        <v>42</v>
      </c>
      <c r="B52" s="123"/>
      <c r="C52" s="7">
        <v>20293640.309999999</v>
      </c>
      <c r="D52" s="7">
        <v>0</v>
      </c>
      <c r="E52" s="7">
        <v>1691862.2</v>
      </c>
      <c r="F52" s="7">
        <v>267320831.22</v>
      </c>
      <c r="G52" s="7">
        <v>289306333.73000002</v>
      </c>
    </row>
    <row r="53" spans="1:7" x14ac:dyDescent="0.2">
      <c r="A53" s="9">
        <v>810088</v>
      </c>
      <c r="B53" s="10" t="s">
        <v>43</v>
      </c>
      <c r="C53" s="11">
        <v>20293640.309999999</v>
      </c>
      <c r="D53" s="11"/>
      <c r="E53" s="11">
        <v>1691862.2</v>
      </c>
      <c r="F53" s="90">
        <v>267320831.22</v>
      </c>
      <c r="G53" s="106">
        <v>289306333.73000002</v>
      </c>
    </row>
    <row r="54" spans="1:7" x14ac:dyDescent="0.2">
      <c r="A54" s="9">
        <v>810172</v>
      </c>
      <c r="B54" s="10" t="s">
        <v>44</v>
      </c>
      <c r="C54" s="11" t="s">
        <v>263</v>
      </c>
      <c r="D54" s="11"/>
      <c r="E54" s="11" t="s">
        <v>263</v>
      </c>
      <c r="F54" s="90">
        <v>0</v>
      </c>
      <c r="G54" s="106">
        <v>0</v>
      </c>
    </row>
    <row r="55" spans="1:7" x14ac:dyDescent="0.2">
      <c r="A55" s="9">
        <v>810179</v>
      </c>
      <c r="B55" s="10" t="s">
        <v>45</v>
      </c>
      <c r="C55" s="11" t="s">
        <v>263</v>
      </c>
      <c r="D55" s="11"/>
      <c r="E55" s="11" t="s">
        <v>263</v>
      </c>
      <c r="F55" s="90">
        <v>0</v>
      </c>
      <c r="G55" s="106">
        <v>0</v>
      </c>
    </row>
    <row r="56" spans="1:7" x14ac:dyDescent="0.2">
      <c r="A56" s="9">
        <v>810257</v>
      </c>
      <c r="B56" s="10" t="s">
        <v>191</v>
      </c>
      <c r="C56" s="11" t="s">
        <v>263</v>
      </c>
      <c r="D56" s="11"/>
      <c r="E56" s="11" t="s">
        <v>263</v>
      </c>
      <c r="F56" s="90">
        <v>0</v>
      </c>
      <c r="G56" s="106">
        <v>0</v>
      </c>
    </row>
    <row r="57" spans="1:7" x14ac:dyDescent="0.2">
      <c r="A57" s="122" t="s">
        <v>46</v>
      </c>
      <c r="B57" s="123"/>
      <c r="C57" s="7">
        <v>30573102.710000001</v>
      </c>
      <c r="D57" s="7">
        <v>0</v>
      </c>
      <c r="E57" s="7">
        <v>550077.27</v>
      </c>
      <c r="F57" s="7">
        <v>226476956.62</v>
      </c>
      <c r="G57" s="7">
        <v>257600136.59999999</v>
      </c>
    </row>
    <row r="58" spans="1:7" x14ac:dyDescent="0.2">
      <c r="A58" s="9">
        <v>810089</v>
      </c>
      <c r="B58" s="10" t="s">
        <v>47</v>
      </c>
      <c r="C58" s="11">
        <v>30573102.710000001</v>
      </c>
      <c r="D58" s="11"/>
      <c r="E58" s="11">
        <v>550077.27</v>
      </c>
      <c r="F58" s="90">
        <v>226476956.62</v>
      </c>
      <c r="G58" s="106">
        <v>257600136.59999999</v>
      </c>
    </row>
    <row r="59" spans="1:7" x14ac:dyDescent="0.2">
      <c r="A59" s="9">
        <v>810133</v>
      </c>
      <c r="B59" s="10" t="s">
        <v>48</v>
      </c>
      <c r="C59" s="11" t="s">
        <v>263</v>
      </c>
      <c r="D59" s="11"/>
      <c r="E59" s="11" t="s">
        <v>263</v>
      </c>
      <c r="F59" s="90">
        <v>0</v>
      </c>
      <c r="G59" s="106">
        <v>0</v>
      </c>
    </row>
    <row r="60" spans="1:7" x14ac:dyDescent="0.2">
      <c r="A60" s="9">
        <v>810161</v>
      </c>
      <c r="B60" s="10" t="s">
        <v>49</v>
      </c>
      <c r="C60" s="11" t="s">
        <v>263</v>
      </c>
      <c r="D60" s="11"/>
      <c r="E60" s="11" t="s">
        <v>263</v>
      </c>
      <c r="F60" s="90">
        <v>0</v>
      </c>
      <c r="G60" s="106">
        <v>0</v>
      </c>
    </row>
    <row r="61" spans="1:7" x14ac:dyDescent="0.2">
      <c r="A61" s="9">
        <v>810182</v>
      </c>
      <c r="B61" s="10" t="s">
        <v>50</v>
      </c>
      <c r="C61" s="11" t="s">
        <v>263</v>
      </c>
      <c r="D61" s="11"/>
      <c r="E61" s="11" t="s">
        <v>263</v>
      </c>
      <c r="F61" s="90">
        <v>0</v>
      </c>
      <c r="G61" s="106">
        <v>0</v>
      </c>
    </row>
    <row r="62" spans="1:7" x14ac:dyDescent="0.2">
      <c r="A62" s="9">
        <v>810209</v>
      </c>
      <c r="B62" s="10" t="s">
        <v>51</v>
      </c>
      <c r="C62" s="11" t="s">
        <v>263</v>
      </c>
      <c r="D62" s="11"/>
      <c r="E62" s="11" t="s">
        <v>263</v>
      </c>
      <c r="F62" s="90">
        <v>0</v>
      </c>
      <c r="G62" s="106">
        <v>0</v>
      </c>
    </row>
    <row r="63" spans="1:7" x14ac:dyDescent="0.2">
      <c r="A63" s="89">
        <v>810309</v>
      </c>
      <c r="B63" s="93" t="s">
        <v>253</v>
      </c>
      <c r="C63" s="11">
        <v>0</v>
      </c>
      <c r="D63" s="11"/>
      <c r="E63" s="11">
        <v>0</v>
      </c>
      <c r="F63" s="90">
        <v>0</v>
      </c>
      <c r="G63" s="106">
        <v>0</v>
      </c>
    </row>
    <row r="64" spans="1:7" x14ac:dyDescent="0.2">
      <c r="A64" s="122" t="s">
        <v>52</v>
      </c>
      <c r="B64" s="123"/>
      <c r="C64" s="7">
        <v>360449862.81999999</v>
      </c>
      <c r="D64" s="7">
        <v>0</v>
      </c>
      <c r="E64" s="7">
        <v>462479.08</v>
      </c>
      <c r="F64" s="7">
        <v>6564036.5</v>
      </c>
      <c r="G64" s="7">
        <v>367476378.39999998</v>
      </c>
    </row>
    <row r="65" spans="1:7" x14ac:dyDescent="0.2">
      <c r="A65" s="9">
        <v>810090</v>
      </c>
      <c r="B65" s="10" t="s">
        <v>53</v>
      </c>
      <c r="C65" s="11">
        <v>301342203.11000001</v>
      </c>
      <c r="D65" s="11"/>
      <c r="E65" s="11">
        <v>413882.32</v>
      </c>
      <c r="F65" s="90">
        <v>6008362.8200000003</v>
      </c>
      <c r="G65" s="106">
        <v>307764448.25</v>
      </c>
    </row>
    <row r="66" spans="1:7" x14ac:dyDescent="0.2">
      <c r="A66" s="9">
        <v>810091</v>
      </c>
      <c r="B66" s="10" t="s">
        <v>54</v>
      </c>
      <c r="C66" s="11">
        <v>37425584.210000001</v>
      </c>
      <c r="D66" s="11"/>
      <c r="E66" s="11">
        <v>11357.26</v>
      </c>
      <c r="F66" s="90">
        <v>420586.93</v>
      </c>
      <c r="G66" s="106">
        <v>37857528.399999999</v>
      </c>
    </row>
    <row r="67" spans="1:7" x14ac:dyDescent="0.2">
      <c r="A67" s="9">
        <v>810092</v>
      </c>
      <c r="B67" s="10" t="s">
        <v>55</v>
      </c>
      <c r="C67" s="11" t="s">
        <v>263</v>
      </c>
      <c r="D67" s="11"/>
      <c r="E67" s="11" t="s">
        <v>263</v>
      </c>
      <c r="F67" s="90">
        <v>0</v>
      </c>
      <c r="G67" s="106">
        <v>0</v>
      </c>
    </row>
    <row r="68" spans="1:7" x14ac:dyDescent="0.2">
      <c r="A68" s="9">
        <v>810139</v>
      </c>
      <c r="B68" s="10" t="s">
        <v>56</v>
      </c>
      <c r="C68" s="11">
        <v>21682075.5</v>
      </c>
      <c r="D68" s="11"/>
      <c r="E68" s="11">
        <v>37239.5</v>
      </c>
      <c r="F68" s="90">
        <v>135086.75</v>
      </c>
      <c r="G68" s="106">
        <v>21854401.75</v>
      </c>
    </row>
    <row r="69" spans="1:7" x14ac:dyDescent="0.2">
      <c r="A69" s="122" t="s">
        <v>57</v>
      </c>
      <c r="B69" s="123"/>
      <c r="C69" s="7">
        <v>885579696.38999999</v>
      </c>
      <c r="D69" s="7">
        <v>0</v>
      </c>
      <c r="E69" s="7">
        <v>21644011.09</v>
      </c>
      <c r="F69" s="7">
        <v>35167956.840000004</v>
      </c>
      <c r="G69" s="7">
        <v>942391664.32000005</v>
      </c>
    </row>
    <row r="70" spans="1:7" x14ac:dyDescent="0.2">
      <c r="A70" s="9">
        <v>810094</v>
      </c>
      <c r="B70" s="10" t="s">
        <v>58</v>
      </c>
      <c r="C70" s="11">
        <v>885579696.38999999</v>
      </c>
      <c r="D70" s="11"/>
      <c r="E70" s="11">
        <v>21644011.09</v>
      </c>
      <c r="F70" s="90">
        <v>35167956.840000004</v>
      </c>
      <c r="G70" s="106">
        <v>942391664.32000005</v>
      </c>
    </row>
    <row r="71" spans="1:7" x14ac:dyDescent="0.2">
      <c r="A71" s="9">
        <v>810095</v>
      </c>
      <c r="B71" s="10" t="s">
        <v>59</v>
      </c>
      <c r="C71" s="11" t="s">
        <v>263</v>
      </c>
      <c r="D71" s="11"/>
      <c r="E71" s="11" t="s">
        <v>263</v>
      </c>
      <c r="F71" s="90">
        <v>0</v>
      </c>
      <c r="G71" s="106">
        <v>0</v>
      </c>
    </row>
    <row r="72" spans="1:7" x14ac:dyDescent="0.2">
      <c r="A72" s="9">
        <v>810163</v>
      </c>
      <c r="B72" s="10" t="s">
        <v>60</v>
      </c>
      <c r="C72" s="11" t="s">
        <v>263</v>
      </c>
      <c r="D72" s="11"/>
      <c r="E72" s="11" t="s">
        <v>263</v>
      </c>
      <c r="F72" s="90">
        <v>0</v>
      </c>
      <c r="G72" s="106">
        <v>0</v>
      </c>
    </row>
    <row r="73" spans="1:7" x14ac:dyDescent="0.2">
      <c r="A73" s="9">
        <v>810184</v>
      </c>
      <c r="B73" s="10" t="s">
        <v>61</v>
      </c>
      <c r="C73" s="11" t="s">
        <v>263</v>
      </c>
      <c r="D73" s="11"/>
      <c r="E73" s="11" t="s">
        <v>263</v>
      </c>
      <c r="F73" s="90">
        <v>0</v>
      </c>
      <c r="G73" s="106">
        <v>0</v>
      </c>
    </row>
    <row r="74" spans="1:7" x14ac:dyDescent="0.2">
      <c r="A74" s="9">
        <v>810189</v>
      </c>
      <c r="B74" s="10" t="s">
        <v>62</v>
      </c>
      <c r="C74" s="11" t="s">
        <v>263</v>
      </c>
      <c r="D74" s="11"/>
      <c r="E74" s="11" t="s">
        <v>263</v>
      </c>
      <c r="F74" s="90">
        <v>0</v>
      </c>
      <c r="G74" s="106">
        <v>0</v>
      </c>
    </row>
    <row r="75" spans="1:7" x14ac:dyDescent="0.2">
      <c r="A75" s="9">
        <v>810193</v>
      </c>
      <c r="B75" s="10" t="s">
        <v>63</v>
      </c>
      <c r="C75" s="11" t="s">
        <v>263</v>
      </c>
      <c r="D75" s="11"/>
      <c r="E75" s="11" t="s">
        <v>263</v>
      </c>
      <c r="F75" s="90">
        <v>0</v>
      </c>
      <c r="G75" s="106">
        <v>0</v>
      </c>
    </row>
    <row r="76" spans="1:7" x14ac:dyDescent="0.2">
      <c r="A76" s="9">
        <v>810244</v>
      </c>
      <c r="B76" s="10" t="s">
        <v>64</v>
      </c>
      <c r="C76" s="11" t="s">
        <v>263</v>
      </c>
      <c r="D76" s="11"/>
      <c r="E76" s="11" t="s">
        <v>263</v>
      </c>
      <c r="F76" s="90">
        <v>0</v>
      </c>
      <c r="G76" s="106">
        <v>0</v>
      </c>
    </row>
    <row r="77" spans="1:7" x14ac:dyDescent="0.2">
      <c r="A77" s="89">
        <v>810311</v>
      </c>
      <c r="B77" s="93" t="s">
        <v>252</v>
      </c>
      <c r="C77" s="11">
        <v>0</v>
      </c>
      <c r="D77" s="11"/>
      <c r="E77" s="11">
        <v>0</v>
      </c>
      <c r="F77" s="90">
        <v>0</v>
      </c>
      <c r="G77" s="106">
        <v>0</v>
      </c>
    </row>
    <row r="78" spans="1:7" x14ac:dyDescent="0.2">
      <c r="A78" s="122" t="s">
        <v>65</v>
      </c>
      <c r="B78" s="123"/>
      <c r="C78" s="7">
        <v>2816337300.4499998</v>
      </c>
      <c r="D78" s="7">
        <v>0</v>
      </c>
      <c r="E78" s="7">
        <v>44436396.619999997</v>
      </c>
      <c r="F78" s="7">
        <v>143599918.16000003</v>
      </c>
      <c r="G78" s="7">
        <v>3004373615.2299995</v>
      </c>
    </row>
    <row r="79" spans="1:7" x14ac:dyDescent="0.2">
      <c r="A79" s="9">
        <v>810004</v>
      </c>
      <c r="B79" s="10" t="s">
        <v>66</v>
      </c>
      <c r="C79" s="11">
        <v>122912881.67</v>
      </c>
      <c r="D79" s="11"/>
      <c r="E79" s="11">
        <v>134038.76</v>
      </c>
      <c r="F79" s="90">
        <v>1201654.6599999999</v>
      </c>
      <c r="G79" s="106">
        <v>124248575.09</v>
      </c>
    </row>
    <row r="80" spans="1:7" x14ac:dyDescent="0.2">
      <c r="A80" s="9">
        <v>810097</v>
      </c>
      <c r="B80" s="10" t="s">
        <v>67</v>
      </c>
      <c r="C80" s="11" t="s">
        <v>263</v>
      </c>
      <c r="D80" s="11"/>
      <c r="E80" s="11" t="s">
        <v>263</v>
      </c>
      <c r="F80" s="90">
        <v>0</v>
      </c>
      <c r="G80" s="106">
        <v>0</v>
      </c>
    </row>
    <row r="81" spans="1:7" x14ac:dyDescent="0.2">
      <c r="A81" s="9">
        <v>810098</v>
      </c>
      <c r="B81" s="10" t="s">
        <v>68</v>
      </c>
      <c r="C81" s="11" t="s">
        <v>263</v>
      </c>
      <c r="D81" s="11"/>
      <c r="E81" s="11" t="s">
        <v>263</v>
      </c>
      <c r="F81" s="90">
        <v>0</v>
      </c>
      <c r="G81" s="106">
        <v>0</v>
      </c>
    </row>
    <row r="82" spans="1:7" x14ac:dyDescent="0.2">
      <c r="A82" s="9">
        <v>810099</v>
      </c>
      <c r="B82" s="10" t="s">
        <v>69</v>
      </c>
      <c r="C82" s="11" t="s">
        <v>263</v>
      </c>
      <c r="D82" s="11"/>
      <c r="E82" s="11" t="s">
        <v>263</v>
      </c>
      <c r="F82" s="90">
        <v>0</v>
      </c>
      <c r="G82" s="106">
        <v>0</v>
      </c>
    </row>
    <row r="83" spans="1:7" ht="25.5" x14ac:dyDescent="0.2">
      <c r="A83" s="9">
        <v>810100</v>
      </c>
      <c r="B83" s="10" t="s">
        <v>70</v>
      </c>
      <c r="C83" s="11" t="s">
        <v>263</v>
      </c>
      <c r="D83" s="11"/>
      <c r="E83" s="11" t="s">
        <v>263</v>
      </c>
      <c r="F83" s="90">
        <v>0</v>
      </c>
      <c r="G83" s="106">
        <v>0</v>
      </c>
    </row>
    <row r="84" spans="1:7" x14ac:dyDescent="0.2">
      <c r="A84" s="9">
        <v>810101</v>
      </c>
      <c r="B84" s="10" t="s">
        <v>71</v>
      </c>
      <c r="C84" s="11">
        <v>271833538.94999999</v>
      </c>
      <c r="D84" s="11"/>
      <c r="E84" s="11">
        <v>273917.46999999997</v>
      </c>
      <c r="F84" s="90">
        <v>30178215.440000001</v>
      </c>
      <c r="G84" s="106">
        <v>302285671.86000001</v>
      </c>
    </row>
    <row r="85" spans="1:7" x14ac:dyDescent="0.2">
      <c r="A85" s="9">
        <v>810103</v>
      </c>
      <c r="B85" s="10" t="s">
        <v>72</v>
      </c>
      <c r="C85" s="11">
        <v>80746545.510000005</v>
      </c>
      <c r="D85" s="11"/>
      <c r="E85" s="11">
        <v>265436.59999999998</v>
      </c>
      <c r="F85" s="90">
        <v>3118688.96</v>
      </c>
      <c r="G85" s="106">
        <v>84130671.069999993</v>
      </c>
    </row>
    <row r="86" spans="1:7" x14ac:dyDescent="0.2">
      <c r="A86" s="9">
        <v>810104</v>
      </c>
      <c r="B86" s="10" t="s">
        <v>73</v>
      </c>
      <c r="C86" s="11">
        <v>558028363.00999999</v>
      </c>
      <c r="D86" s="11"/>
      <c r="E86" s="11">
        <v>467355.39</v>
      </c>
      <c r="F86" s="90">
        <v>9557024.0600000005</v>
      </c>
      <c r="G86" s="106">
        <v>568052742.45999992</v>
      </c>
    </row>
    <row r="87" spans="1:7" x14ac:dyDescent="0.2">
      <c r="A87" s="9">
        <v>810105</v>
      </c>
      <c r="B87" s="10" t="s">
        <v>74</v>
      </c>
      <c r="C87" s="11">
        <v>537804159.57000005</v>
      </c>
      <c r="D87" s="11"/>
      <c r="E87" s="11">
        <v>790687.91</v>
      </c>
      <c r="F87" s="90">
        <v>4786449.54</v>
      </c>
      <c r="G87" s="106">
        <v>543381297.01999998</v>
      </c>
    </row>
    <row r="88" spans="1:7" x14ac:dyDescent="0.2">
      <c r="A88" s="9">
        <v>810106</v>
      </c>
      <c r="B88" s="10" t="s">
        <v>75</v>
      </c>
      <c r="C88" s="11">
        <v>495335881.02999997</v>
      </c>
      <c r="D88" s="11"/>
      <c r="E88" s="11">
        <v>166094.16</v>
      </c>
      <c r="F88" s="90">
        <v>19958436.350000001</v>
      </c>
      <c r="G88" s="106">
        <v>515460411.54000002</v>
      </c>
    </row>
    <row r="89" spans="1:7" x14ac:dyDescent="0.2">
      <c r="A89" s="9">
        <v>810144</v>
      </c>
      <c r="B89" s="10" t="s">
        <v>76</v>
      </c>
      <c r="C89" s="11">
        <v>749675930.71000004</v>
      </c>
      <c r="D89" s="11"/>
      <c r="E89" s="11">
        <v>42338866.329999998</v>
      </c>
      <c r="F89" s="90">
        <v>74799449.150000006</v>
      </c>
      <c r="G89" s="106">
        <v>866814246.19000006</v>
      </c>
    </row>
    <row r="90" spans="1:7" x14ac:dyDescent="0.2">
      <c r="A90" s="9">
        <v>810165</v>
      </c>
      <c r="B90" s="10" t="s">
        <v>77</v>
      </c>
      <c r="C90" s="11" t="s">
        <v>263</v>
      </c>
      <c r="D90" s="11"/>
      <c r="E90" s="11" t="s">
        <v>263</v>
      </c>
      <c r="F90" s="90">
        <v>0</v>
      </c>
      <c r="G90" s="106">
        <v>0</v>
      </c>
    </row>
    <row r="91" spans="1:7" x14ac:dyDescent="0.2">
      <c r="A91" s="9">
        <v>810173</v>
      </c>
      <c r="B91" s="10" t="s">
        <v>78</v>
      </c>
      <c r="C91" s="11" t="s">
        <v>263</v>
      </c>
      <c r="D91" s="11"/>
      <c r="E91" s="11" t="s">
        <v>263</v>
      </c>
      <c r="F91" s="90">
        <v>0</v>
      </c>
      <c r="G91" s="106">
        <v>0</v>
      </c>
    </row>
    <row r="92" spans="1:7" x14ac:dyDescent="0.2">
      <c r="A92" s="9">
        <v>810177</v>
      </c>
      <c r="B92" s="10" t="s">
        <v>239</v>
      </c>
      <c r="C92" s="11" t="s">
        <v>263</v>
      </c>
      <c r="D92" s="11"/>
      <c r="E92" s="11" t="s">
        <v>263</v>
      </c>
      <c r="F92" s="90">
        <v>0</v>
      </c>
      <c r="G92" s="106">
        <v>0</v>
      </c>
    </row>
    <row r="93" spans="1:7" x14ac:dyDescent="0.2">
      <c r="A93" s="9">
        <v>810187</v>
      </c>
      <c r="B93" s="10" t="s">
        <v>200</v>
      </c>
      <c r="C93" s="11" t="s">
        <v>263</v>
      </c>
      <c r="D93" s="11"/>
      <c r="E93" s="11" t="s">
        <v>263</v>
      </c>
      <c r="F93" s="90">
        <v>0</v>
      </c>
      <c r="G93" s="106">
        <v>0</v>
      </c>
    </row>
    <row r="94" spans="1:7" x14ac:dyDescent="0.2">
      <c r="A94" s="9">
        <v>810196</v>
      </c>
      <c r="B94" s="10" t="s">
        <v>79</v>
      </c>
      <c r="C94" s="11" t="s">
        <v>263</v>
      </c>
      <c r="D94" s="11"/>
      <c r="E94" s="11" t="s">
        <v>263</v>
      </c>
      <c r="F94" s="90">
        <v>0</v>
      </c>
      <c r="G94" s="106">
        <v>0</v>
      </c>
    </row>
    <row r="95" spans="1:7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90">
        <v>0</v>
      </c>
      <c r="G95" s="106">
        <v>0</v>
      </c>
    </row>
    <row r="96" spans="1:7" x14ac:dyDescent="0.2">
      <c r="A96" s="9">
        <v>810240</v>
      </c>
      <c r="B96" s="10" t="s">
        <v>81</v>
      </c>
      <c r="C96" s="11" t="s">
        <v>263</v>
      </c>
      <c r="D96" s="11"/>
      <c r="E96" s="11" t="s">
        <v>263</v>
      </c>
      <c r="F96" s="90">
        <v>0</v>
      </c>
      <c r="G96" s="106">
        <v>0</v>
      </c>
    </row>
    <row r="97" spans="1:7" x14ac:dyDescent="0.2">
      <c r="A97" s="9">
        <v>810247</v>
      </c>
      <c r="B97" s="10" t="s">
        <v>251</v>
      </c>
      <c r="C97" s="11">
        <v>0</v>
      </c>
      <c r="D97" s="11"/>
      <c r="E97" s="11">
        <v>0</v>
      </c>
      <c r="F97" s="90">
        <v>0</v>
      </c>
      <c r="G97" s="106">
        <v>0</v>
      </c>
    </row>
    <row r="98" spans="1:7" x14ac:dyDescent="0.2">
      <c r="A98" s="9">
        <v>810302</v>
      </c>
      <c r="B98" s="10" t="s">
        <v>201</v>
      </c>
      <c r="C98" s="11" t="s">
        <v>263</v>
      </c>
      <c r="D98" s="11"/>
      <c r="E98" s="11" t="s">
        <v>263</v>
      </c>
      <c r="F98" s="90">
        <v>0</v>
      </c>
      <c r="G98" s="106">
        <v>0</v>
      </c>
    </row>
    <row r="99" spans="1:7" x14ac:dyDescent="0.2">
      <c r="A99" s="122" t="s">
        <v>82</v>
      </c>
      <c r="B99" s="123"/>
      <c r="C99" s="7">
        <v>571641822.90999997</v>
      </c>
      <c r="D99" s="7">
        <v>0</v>
      </c>
      <c r="E99" s="7">
        <v>333981939.73000002</v>
      </c>
      <c r="F99" s="7">
        <v>117352537.55</v>
      </c>
      <c r="G99" s="7">
        <v>1022976300.1899999</v>
      </c>
    </row>
    <row r="100" spans="1:7" x14ac:dyDescent="0.2">
      <c r="A100" s="9">
        <v>810002</v>
      </c>
      <c r="B100" s="10" t="s">
        <v>83</v>
      </c>
      <c r="C100" s="11" t="s">
        <v>263</v>
      </c>
      <c r="D100" s="11"/>
      <c r="E100" s="11" t="s">
        <v>263</v>
      </c>
      <c r="F100" s="90">
        <v>0</v>
      </c>
      <c r="G100" s="106">
        <v>0</v>
      </c>
    </row>
    <row r="101" spans="1:7" x14ac:dyDescent="0.2">
      <c r="A101" s="9">
        <v>810003</v>
      </c>
      <c r="B101" s="10" t="s">
        <v>84</v>
      </c>
      <c r="C101" s="11" t="s">
        <v>263</v>
      </c>
      <c r="D101" s="11"/>
      <c r="E101" s="11" t="s">
        <v>263</v>
      </c>
      <c r="F101" s="90">
        <v>0</v>
      </c>
      <c r="G101" s="106">
        <v>0</v>
      </c>
    </row>
    <row r="102" spans="1:7" x14ac:dyDescent="0.2">
      <c r="A102" s="9">
        <v>810107</v>
      </c>
      <c r="B102" s="10" t="s">
        <v>85</v>
      </c>
      <c r="C102" s="11">
        <v>571641822.90999997</v>
      </c>
      <c r="D102" s="11"/>
      <c r="E102" s="11">
        <v>333981939.73000002</v>
      </c>
      <c r="F102" s="90">
        <v>117352537.55</v>
      </c>
      <c r="G102" s="106">
        <v>1022976300.1899999</v>
      </c>
    </row>
    <row r="103" spans="1:7" x14ac:dyDescent="0.2">
      <c r="A103" s="9">
        <v>810108</v>
      </c>
      <c r="B103" s="10" t="s">
        <v>86</v>
      </c>
      <c r="C103" s="11" t="s">
        <v>263</v>
      </c>
      <c r="D103" s="11"/>
      <c r="E103" s="11" t="s">
        <v>263</v>
      </c>
      <c r="F103" s="90">
        <v>0</v>
      </c>
      <c r="G103" s="106">
        <v>0</v>
      </c>
    </row>
    <row r="104" spans="1:7" x14ac:dyDescent="0.2">
      <c r="A104" s="9">
        <v>810194</v>
      </c>
      <c r="B104" s="10" t="s">
        <v>87</v>
      </c>
      <c r="C104" s="11" t="s">
        <v>263</v>
      </c>
      <c r="D104" s="11"/>
      <c r="E104" s="11" t="s">
        <v>263</v>
      </c>
      <c r="F104" s="90">
        <v>0</v>
      </c>
      <c r="G104" s="106">
        <v>0</v>
      </c>
    </row>
    <row r="105" spans="1:7" x14ac:dyDescent="0.2">
      <c r="A105" s="9">
        <v>810203</v>
      </c>
      <c r="B105" s="10" t="s">
        <v>88</v>
      </c>
      <c r="C105" s="11" t="s">
        <v>263</v>
      </c>
      <c r="D105" s="11"/>
      <c r="E105" s="11" t="s">
        <v>263</v>
      </c>
      <c r="F105" s="90">
        <v>0</v>
      </c>
      <c r="G105" s="106">
        <v>0</v>
      </c>
    </row>
    <row r="106" spans="1:7" x14ac:dyDescent="0.2">
      <c r="A106" s="122" t="s">
        <v>89</v>
      </c>
      <c r="B106" s="123"/>
      <c r="C106" s="7">
        <v>2963424.86</v>
      </c>
      <c r="D106" s="7">
        <v>0</v>
      </c>
      <c r="E106" s="7">
        <v>99575.75</v>
      </c>
      <c r="F106" s="7">
        <v>144953271.41</v>
      </c>
      <c r="G106" s="7">
        <v>148016272.02000001</v>
      </c>
    </row>
    <row r="107" spans="1:7" x14ac:dyDescent="0.2">
      <c r="A107" s="9">
        <v>810110</v>
      </c>
      <c r="B107" s="10" t="s">
        <v>90</v>
      </c>
      <c r="C107" s="11" t="s">
        <v>263</v>
      </c>
      <c r="D107" s="11"/>
      <c r="E107" s="11" t="s">
        <v>263</v>
      </c>
      <c r="F107" s="90">
        <v>0</v>
      </c>
      <c r="G107" s="106">
        <v>0</v>
      </c>
    </row>
    <row r="108" spans="1:7" x14ac:dyDescent="0.2">
      <c r="A108" s="9">
        <v>810111</v>
      </c>
      <c r="B108" s="10" t="s">
        <v>91</v>
      </c>
      <c r="C108" s="11">
        <v>2963424.86</v>
      </c>
      <c r="D108" s="11"/>
      <c r="E108" s="11">
        <v>99575.75</v>
      </c>
      <c r="F108" s="90">
        <v>144953271.41</v>
      </c>
      <c r="G108" s="106">
        <v>148016272.02000001</v>
      </c>
    </row>
    <row r="109" spans="1:7" x14ac:dyDescent="0.2">
      <c r="A109" s="122" t="s">
        <v>92</v>
      </c>
      <c r="B109" s="123"/>
      <c r="C109" s="7">
        <v>635407862.64999998</v>
      </c>
      <c r="D109" s="7">
        <v>0</v>
      </c>
      <c r="E109" s="7">
        <v>8087338.8399999999</v>
      </c>
      <c r="F109" s="7">
        <v>6663511.5700000003</v>
      </c>
      <c r="G109" s="7">
        <v>650158713.06000006</v>
      </c>
    </row>
    <row r="110" spans="1:7" x14ac:dyDescent="0.2">
      <c r="A110" s="9">
        <v>810005</v>
      </c>
      <c r="B110" s="10" t="s">
        <v>202</v>
      </c>
      <c r="C110" s="11">
        <v>635407862.64999998</v>
      </c>
      <c r="D110" s="11"/>
      <c r="E110" s="11">
        <v>8087338.8399999999</v>
      </c>
      <c r="F110" s="90">
        <v>6663511.5700000003</v>
      </c>
      <c r="G110" s="106">
        <v>650158713.06000006</v>
      </c>
    </row>
    <row r="111" spans="1:7" x14ac:dyDescent="0.2">
      <c r="A111" s="9">
        <v>810146</v>
      </c>
      <c r="B111" s="10" t="s">
        <v>93</v>
      </c>
      <c r="C111" s="11" t="s">
        <v>263</v>
      </c>
      <c r="D111" s="11"/>
      <c r="E111" s="11" t="s">
        <v>263</v>
      </c>
      <c r="F111" s="90">
        <v>0</v>
      </c>
      <c r="G111" s="106">
        <v>0</v>
      </c>
    </row>
    <row r="112" spans="1:7" x14ac:dyDescent="0.2">
      <c r="A112" s="9">
        <v>810181</v>
      </c>
      <c r="B112" s="10" t="s">
        <v>94</v>
      </c>
      <c r="C112" s="11" t="s">
        <v>263</v>
      </c>
      <c r="D112" s="11"/>
      <c r="E112" s="11" t="s">
        <v>263</v>
      </c>
      <c r="F112" s="90">
        <v>0</v>
      </c>
      <c r="G112" s="106">
        <v>0</v>
      </c>
    </row>
    <row r="113" spans="1:7" x14ac:dyDescent="0.2">
      <c r="A113" s="9">
        <v>810199</v>
      </c>
      <c r="B113" s="10" t="s">
        <v>95</v>
      </c>
      <c r="C113" s="11" t="s">
        <v>263</v>
      </c>
      <c r="D113" s="11"/>
      <c r="E113" s="11" t="s">
        <v>263</v>
      </c>
      <c r="F113" s="90">
        <v>0</v>
      </c>
      <c r="G113" s="106">
        <v>0</v>
      </c>
    </row>
    <row r="114" spans="1:7" x14ac:dyDescent="0.2">
      <c r="A114" s="122" t="s">
        <v>96</v>
      </c>
      <c r="B114" s="123"/>
      <c r="C114" s="7">
        <v>352737723.27999997</v>
      </c>
      <c r="D114" s="7">
        <v>0</v>
      </c>
      <c r="E114" s="7">
        <v>88142.52</v>
      </c>
      <c r="F114" s="7">
        <v>359696.54</v>
      </c>
      <c r="G114" s="7">
        <v>353185562.33999997</v>
      </c>
    </row>
    <row r="115" spans="1:7" x14ac:dyDescent="0.2">
      <c r="A115" s="9">
        <v>810113</v>
      </c>
      <c r="B115" s="10" t="s">
        <v>97</v>
      </c>
      <c r="C115" s="11">
        <v>352737723.27999997</v>
      </c>
      <c r="D115" s="11"/>
      <c r="E115" s="11">
        <v>88142.52</v>
      </c>
      <c r="F115" s="90">
        <v>359696.54</v>
      </c>
      <c r="G115" s="106">
        <v>353185562.33999997</v>
      </c>
    </row>
    <row r="116" spans="1:7" x14ac:dyDescent="0.2">
      <c r="A116" s="9">
        <v>810114</v>
      </c>
      <c r="B116" s="10" t="s">
        <v>98</v>
      </c>
      <c r="C116" s="11" t="s">
        <v>263</v>
      </c>
      <c r="D116" s="11"/>
      <c r="E116" s="11" t="s">
        <v>263</v>
      </c>
      <c r="F116" s="90">
        <v>0</v>
      </c>
      <c r="G116" s="106">
        <v>0</v>
      </c>
    </row>
    <row r="117" spans="1:7" x14ac:dyDescent="0.2">
      <c r="A117" s="122" t="s">
        <v>99</v>
      </c>
      <c r="B117" s="123"/>
      <c r="C117" s="7">
        <v>4066251153.27</v>
      </c>
      <c r="D117" s="7">
        <v>0</v>
      </c>
      <c r="E117" s="7">
        <v>242884717.13999999</v>
      </c>
      <c r="F117" s="7">
        <v>336935199.89000005</v>
      </c>
      <c r="G117" s="7">
        <v>4646071070.3000002</v>
      </c>
    </row>
    <row r="118" spans="1:7" x14ac:dyDescent="0.2">
      <c r="A118" s="9">
        <v>810077</v>
      </c>
      <c r="B118" s="10" t="s">
        <v>100</v>
      </c>
      <c r="C118" s="11">
        <v>1871752031.9100001</v>
      </c>
      <c r="D118" s="11"/>
      <c r="E118" s="11">
        <v>105114430.52</v>
      </c>
      <c r="F118" s="90">
        <v>175133808.96000001</v>
      </c>
      <c r="G118" s="106">
        <v>2152000271.3899999</v>
      </c>
    </row>
    <row r="119" spans="1:7" x14ac:dyDescent="0.2">
      <c r="A119" s="9">
        <v>810116</v>
      </c>
      <c r="B119" s="10" t="s">
        <v>101</v>
      </c>
      <c r="C119" s="11" t="s">
        <v>263</v>
      </c>
      <c r="D119" s="11"/>
      <c r="E119" s="11" t="s">
        <v>263</v>
      </c>
      <c r="F119" s="90">
        <v>0</v>
      </c>
      <c r="G119" s="106">
        <v>0</v>
      </c>
    </row>
    <row r="120" spans="1:7" x14ac:dyDescent="0.2">
      <c r="A120" s="9">
        <v>810117</v>
      </c>
      <c r="B120" s="10" t="s">
        <v>102</v>
      </c>
      <c r="C120" s="11" t="s">
        <v>263</v>
      </c>
      <c r="D120" s="11"/>
      <c r="E120" s="11" t="s">
        <v>263</v>
      </c>
      <c r="F120" s="90">
        <v>0</v>
      </c>
      <c r="G120" s="106">
        <v>0</v>
      </c>
    </row>
    <row r="121" spans="1:7" x14ac:dyDescent="0.2">
      <c r="A121" s="9">
        <v>810119</v>
      </c>
      <c r="B121" s="10" t="s">
        <v>103</v>
      </c>
      <c r="C121" s="11">
        <v>689392612.50999999</v>
      </c>
      <c r="D121" s="11"/>
      <c r="E121" s="11">
        <v>41789038.229999997</v>
      </c>
      <c r="F121" s="90">
        <v>38568622.200000003</v>
      </c>
      <c r="G121" s="106">
        <v>769750272.94000006</v>
      </c>
    </row>
    <row r="122" spans="1:7" x14ac:dyDescent="0.2">
      <c r="A122" s="9">
        <v>810120</v>
      </c>
      <c r="B122" s="10" t="s">
        <v>104</v>
      </c>
      <c r="C122" s="11">
        <v>654974514.46000004</v>
      </c>
      <c r="D122" s="11"/>
      <c r="E122" s="11">
        <v>35317678.700000003</v>
      </c>
      <c r="F122" s="90">
        <v>42679691.030000001</v>
      </c>
      <c r="G122" s="106">
        <v>732971884.19000006</v>
      </c>
    </row>
    <row r="123" spans="1:7" x14ac:dyDescent="0.2">
      <c r="A123" s="9">
        <v>810121</v>
      </c>
      <c r="B123" s="10" t="s">
        <v>105</v>
      </c>
      <c r="C123" s="11">
        <v>60851989.060000002</v>
      </c>
      <c r="D123" s="11"/>
      <c r="E123" s="11">
        <v>3563832.53</v>
      </c>
      <c r="F123" s="90">
        <v>4647343.93</v>
      </c>
      <c r="G123" s="106">
        <v>69063165.520000011</v>
      </c>
    </row>
    <row r="124" spans="1:7" x14ac:dyDescent="0.2">
      <c r="A124" s="9">
        <v>810122</v>
      </c>
      <c r="B124" s="10" t="s">
        <v>106</v>
      </c>
      <c r="C124" s="11" t="s">
        <v>263</v>
      </c>
      <c r="D124" s="11"/>
      <c r="E124" s="11" t="s">
        <v>263</v>
      </c>
      <c r="F124" s="90">
        <v>0</v>
      </c>
      <c r="G124" s="106">
        <v>0</v>
      </c>
    </row>
    <row r="125" spans="1:7" x14ac:dyDescent="0.2">
      <c r="A125" s="9">
        <v>810123</v>
      </c>
      <c r="B125" s="10" t="s">
        <v>107</v>
      </c>
      <c r="C125" s="11" t="s">
        <v>263</v>
      </c>
      <c r="D125" s="11"/>
      <c r="E125" s="11" t="s">
        <v>263</v>
      </c>
      <c r="F125" s="90">
        <v>0</v>
      </c>
      <c r="G125" s="106">
        <v>0</v>
      </c>
    </row>
    <row r="126" spans="1:7" x14ac:dyDescent="0.2">
      <c r="A126" s="9">
        <v>810124</v>
      </c>
      <c r="B126" s="10" t="s">
        <v>108</v>
      </c>
      <c r="C126" s="11">
        <v>523317909.16000003</v>
      </c>
      <c r="D126" s="11"/>
      <c r="E126" s="11">
        <v>42068481.729999997</v>
      </c>
      <c r="F126" s="90">
        <v>55512568.600000001</v>
      </c>
      <c r="G126" s="106">
        <v>620898959.49000001</v>
      </c>
    </row>
    <row r="127" spans="1:7" x14ac:dyDescent="0.2">
      <c r="A127" s="9">
        <v>810125</v>
      </c>
      <c r="B127" s="10" t="s">
        <v>109</v>
      </c>
      <c r="C127" s="11" t="s">
        <v>263</v>
      </c>
      <c r="D127" s="11"/>
      <c r="E127" s="11" t="s">
        <v>263</v>
      </c>
      <c r="F127" s="90">
        <v>0</v>
      </c>
      <c r="G127" s="106">
        <v>0</v>
      </c>
    </row>
    <row r="128" spans="1:7" x14ac:dyDescent="0.2">
      <c r="A128" s="9">
        <v>810147</v>
      </c>
      <c r="B128" s="10" t="s">
        <v>110</v>
      </c>
      <c r="C128" s="11">
        <v>80657470.340000004</v>
      </c>
      <c r="D128" s="11"/>
      <c r="E128" s="11">
        <v>4729517.51</v>
      </c>
      <c r="F128" s="90">
        <v>9811684.7300000004</v>
      </c>
      <c r="G128" s="106">
        <v>95198672.580000013</v>
      </c>
    </row>
    <row r="129" spans="1:7" x14ac:dyDescent="0.2">
      <c r="A129" s="9">
        <v>810148</v>
      </c>
      <c r="B129" s="10" t="s">
        <v>111</v>
      </c>
      <c r="C129" s="11">
        <v>115982925.18000001</v>
      </c>
      <c r="D129" s="11"/>
      <c r="E129" s="11">
        <v>6611137.4900000002</v>
      </c>
      <c r="F129" s="90">
        <v>5760094.1600000001</v>
      </c>
      <c r="G129" s="106">
        <v>128354156.83</v>
      </c>
    </row>
    <row r="130" spans="1:7" ht="25.5" x14ac:dyDescent="0.2">
      <c r="A130" s="9">
        <v>810149</v>
      </c>
      <c r="B130" s="10" t="s">
        <v>112</v>
      </c>
      <c r="C130" s="11">
        <v>69321700.650000006</v>
      </c>
      <c r="D130" s="11"/>
      <c r="E130" s="11">
        <v>3690600.43</v>
      </c>
      <c r="F130" s="90">
        <v>4821386.28</v>
      </c>
      <c r="G130" s="106">
        <v>77833687.360000014</v>
      </c>
    </row>
    <row r="131" spans="1:7" x14ac:dyDescent="0.2">
      <c r="A131" s="9">
        <v>810159</v>
      </c>
      <c r="B131" s="13" t="s">
        <v>203</v>
      </c>
      <c r="C131" s="11" t="s">
        <v>263</v>
      </c>
      <c r="D131" s="11"/>
      <c r="E131" s="11" t="s">
        <v>263</v>
      </c>
      <c r="F131" s="90">
        <v>0</v>
      </c>
      <c r="G131" s="106">
        <v>0</v>
      </c>
    </row>
    <row r="132" spans="1:7" x14ac:dyDescent="0.2">
      <c r="A132" s="9">
        <v>810160</v>
      </c>
      <c r="B132" s="13" t="s">
        <v>113</v>
      </c>
      <c r="C132" s="11" t="s">
        <v>263</v>
      </c>
      <c r="D132" s="11"/>
      <c r="E132" s="11" t="s">
        <v>263</v>
      </c>
      <c r="F132" s="90">
        <v>0</v>
      </c>
      <c r="G132" s="106">
        <v>0</v>
      </c>
    </row>
    <row r="133" spans="1:7" x14ac:dyDescent="0.2">
      <c r="A133" s="9">
        <v>810183</v>
      </c>
      <c r="B133" s="13" t="s">
        <v>245</v>
      </c>
      <c r="C133" s="11">
        <v>0</v>
      </c>
      <c r="D133" s="11"/>
      <c r="E133" s="11">
        <v>0</v>
      </c>
      <c r="F133" s="90">
        <v>0</v>
      </c>
      <c r="G133" s="106">
        <v>0</v>
      </c>
    </row>
    <row r="134" spans="1:7" ht="25.5" x14ac:dyDescent="0.2">
      <c r="A134" s="9">
        <v>810185</v>
      </c>
      <c r="B134" s="13" t="s">
        <v>114</v>
      </c>
      <c r="C134" s="11" t="s">
        <v>263</v>
      </c>
      <c r="D134" s="11"/>
      <c r="E134" s="11" t="s">
        <v>263</v>
      </c>
      <c r="F134" s="90">
        <v>0</v>
      </c>
      <c r="G134" s="106">
        <v>0</v>
      </c>
    </row>
    <row r="135" spans="1:7" x14ac:dyDescent="0.2">
      <c r="A135" s="9">
        <v>810188</v>
      </c>
      <c r="B135" s="13" t="s">
        <v>115</v>
      </c>
      <c r="C135" s="11" t="s">
        <v>263</v>
      </c>
      <c r="D135" s="11"/>
      <c r="E135" s="11" t="s">
        <v>263</v>
      </c>
      <c r="F135" s="90">
        <v>0</v>
      </c>
      <c r="G135" s="106">
        <v>0</v>
      </c>
    </row>
    <row r="136" spans="1:7" x14ac:dyDescent="0.2">
      <c r="A136" s="9">
        <v>810190</v>
      </c>
      <c r="B136" s="13" t="s">
        <v>116</v>
      </c>
      <c r="C136" s="11" t="s">
        <v>263</v>
      </c>
      <c r="D136" s="11"/>
      <c r="E136" s="11" t="s">
        <v>263</v>
      </c>
      <c r="F136" s="90">
        <v>0</v>
      </c>
      <c r="G136" s="106">
        <v>0</v>
      </c>
    </row>
    <row r="137" spans="1:7" x14ac:dyDescent="0.2">
      <c r="A137" s="9">
        <v>810198</v>
      </c>
      <c r="B137" s="10" t="s">
        <v>117</v>
      </c>
      <c r="C137" s="11" t="s">
        <v>263</v>
      </c>
      <c r="D137" s="11"/>
      <c r="E137" s="11" t="s">
        <v>263</v>
      </c>
      <c r="F137" s="90">
        <v>0</v>
      </c>
      <c r="G137" s="106">
        <v>0</v>
      </c>
    </row>
    <row r="138" spans="1:7" x14ac:dyDescent="0.2">
      <c r="A138" s="9">
        <v>810201</v>
      </c>
      <c r="B138" s="13" t="s">
        <v>118</v>
      </c>
      <c r="C138" s="11" t="s">
        <v>263</v>
      </c>
      <c r="D138" s="11"/>
      <c r="E138" s="11" t="s">
        <v>263</v>
      </c>
      <c r="F138" s="90">
        <v>0</v>
      </c>
      <c r="G138" s="106">
        <v>0</v>
      </c>
    </row>
    <row r="139" spans="1:7" x14ac:dyDescent="0.2">
      <c r="A139" s="9">
        <v>810226</v>
      </c>
      <c r="B139" s="13" t="s">
        <v>81</v>
      </c>
      <c r="C139" s="11" t="s">
        <v>263</v>
      </c>
      <c r="D139" s="11"/>
      <c r="E139" s="11" t="s">
        <v>263</v>
      </c>
      <c r="F139" s="90">
        <v>0</v>
      </c>
      <c r="G139" s="106">
        <v>0</v>
      </c>
    </row>
    <row r="140" spans="1:7" x14ac:dyDescent="0.2">
      <c r="A140" s="9">
        <v>810231</v>
      </c>
      <c r="B140" s="13" t="s">
        <v>246</v>
      </c>
      <c r="C140" s="11">
        <v>0</v>
      </c>
      <c r="D140" s="11"/>
      <c r="E140" s="11">
        <v>0</v>
      </c>
      <c r="F140" s="90">
        <v>0</v>
      </c>
      <c r="G140" s="106">
        <v>0</v>
      </c>
    </row>
    <row r="141" spans="1:7" x14ac:dyDescent="0.2">
      <c r="A141" s="9">
        <v>810234</v>
      </c>
      <c r="B141" s="13" t="s">
        <v>119</v>
      </c>
      <c r="C141" s="11" t="s">
        <v>263</v>
      </c>
      <c r="D141" s="11"/>
      <c r="E141" s="11" t="s">
        <v>263</v>
      </c>
      <c r="F141" s="90">
        <v>0</v>
      </c>
      <c r="G141" s="106">
        <v>0</v>
      </c>
    </row>
    <row r="142" spans="1:7" x14ac:dyDescent="0.2">
      <c r="A142" s="9">
        <v>810249</v>
      </c>
      <c r="B142" s="13" t="s">
        <v>120</v>
      </c>
      <c r="C142" s="11" t="s">
        <v>263</v>
      </c>
      <c r="D142" s="11"/>
      <c r="E142" s="11" t="s">
        <v>263</v>
      </c>
      <c r="F142" s="90">
        <v>0</v>
      </c>
      <c r="G142" s="106">
        <v>0</v>
      </c>
    </row>
    <row r="143" spans="1:7" x14ac:dyDescent="0.2">
      <c r="A143" s="9">
        <v>810258</v>
      </c>
      <c r="B143" s="13" t="s">
        <v>192</v>
      </c>
      <c r="C143" s="11" t="s">
        <v>263</v>
      </c>
      <c r="D143" s="11"/>
      <c r="E143" s="11" t="s">
        <v>263</v>
      </c>
      <c r="F143" s="90">
        <v>0</v>
      </c>
      <c r="G143" s="106">
        <v>0</v>
      </c>
    </row>
    <row r="144" spans="1:7" x14ac:dyDescent="0.2">
      <c r="A144" s="9">
        <v>810259</v>
      </c>
      <c r="B144" s="13" t="s">
        <v>193</v>
      </c>
      <c r="C144" s="11" t="s">
        <v>263</v>
      </c>
      <c r="D144" s="11"/>
      <c r="E144" s="11" t="s">
        <v>263</v>
      </c>
      <c r="F144" s="90">
        <v>0</v>
      </c>
      <c r="G144" s="106">
        <v>0</v>
      </c>
    </row>
    <row r="145" spans="1:8" x14ac:dyDescent="0.2">
      <c r="A145" s="9">
        <v>810310</v>
      </c>
      <c r="B145" s="13" t="s">
        <v>247</v>
      </c>
      <c r="C145" s="11">
        <v>0</v>
      </c>
      <c r="D145" s="11"/>
      <c r="E145" s="11">
        <v>0</v>
      </c>
      <c r="F145" s="90">
        <v>0</v>
      </c>
      <c r="G145" s="106">
        <v>0</v>
      </c>
    </row>
    <row r="146" spans="1:8" x14ac:dyDescent="0.2">
      <c r="A146" s="9">
        <v>810312</v>
      </c>
      <c r="B146" s="13" t="s">
        <v>248</v>
      </c>
      <c r="C146" s="11">
        <v>0</v>
      </c>
      <c r="D146" s="11"/>
      <c r="E146" s="11">
        <v>0</v>
      </c>
      <c r="F146" s="90">
        <v>0</v>
      </c>
      <c r="G146" s="106">
        <v>0</v>
      </c>
    </row>
    <row r="147" spans="1:8" x14ac:dyDescent="0.2">
      <c r="A147" s="122" t="s">
        <v>121</v>
      </c>
      <c r="B147" s="123"/>
      <c r="C147" s="7">
        <v>69401913.709999993</v>
      </c>
      <c r="D147" s="7">
        <v>0</v>
      </c>
      <c r="E147" s="7">
        <v>572508.53</v>
      </c>
      <c r="F147" s="7">
        <v>283610445.55000001</v>
      </c>
      <c r="G147" s="7">
        <v>353584867.79000002</v>
      </c>
    </row>
    <row r="148" spans="1:8" x14ac:dyDescent="0.2">
      <c r="A148" s="9">
        <v>810006</v>
      </c>
      <c r="B148" s="10" t="s">
        <v>122</v>
      </c>
      <c r="C148" s="11">
        <v>69401913.709999993</v>
      </c>
      <c r="D148" s="11"/>
      <c r="E148" s="11">
        <v>572508.53</v>
      </c>
      <c r="F148" s="90">
        <v>283610445.55000001</v>
      </c>
      <c r="G148" s="106">
        <v>353584867.79000002</v>
      </c>
    </row>
    <row r="149" spans="1:8" x14ac:dyDescent="0.2">
      <c r="A149" s="9">
        <v>810151</v>
      </c>
      <c r="B149" s="10" t="s">
        <v>123</v>
      </c>
      <c r="C149" s="11" t="s">
        <v>263</v>
      </c>
      <c r="D149" s="11"/>
      <c r="E149" s="11" t="s">
        <v>263</v>
      </c>
      <c r="F149" s="90">
        <v>0</v>
      </c>
      <c r="G149" s="106">
        <v>0</v>
      </c>
    </row>
    <row r="150" spans="1:8" x14ac:dyDescent="0.2">
      <c r="A150" s="9">
        <v>810152</v>
      </c>
      <c r="B150" s="10" t="s">
        <v>124</v>
      </c>
      <c r="C150" s="11" t="s">
        <v>263</v>
      </c>
      <c r="D150" s="11"/>
      <c r="E150" s="11" t="s">
        <v>263</v>
      </c>
      <c r="F150" s="90">
        <v>0</v>
      </c>
      <c r="G150" s="106">
        <v>0</v>
      </c>
    </row>
    <row r="151" spans="1:8" x14ac:dyDescent="0.2">
      <c r="A151" s="9">
        <v>810166</v>
      </c>
      <c r="B151" s="10" t="s">
        <v>125</v>
      </c>
      <c r="C151" s="11" t="s">
        <v>263</v>
      </c>
      <c r="D151" s="11"/>
      <c r="E151" s="11" t="s">
        <v>263</v>
      </c>
      <c r="F151" s="90">
        <v>0</v>
      </c>
      <c r="G151" s="106">
        <v>0</v>
      </c>
    </row>
    <row r="152" spans="1:8" x14ac:dyDescent="0.2">
      <c r="A152" s="9">
        <v>810169</v>
      </c>
      <c r="B152" s="10" t="s">
        <v>44</v>
      </c>
      <c r="C152" s="11" t="s">
        <v>263</v>
      </c>
      <c r="D152" s="11"/>
      <c r="E152" s="11" t="s">
        <v>263</v>
      </c>
      <c r="F152" s="90">
        <v>0</v>
      </c>
      <c r="G152" s="106">
        <v>0</v>
      </c>
    </row>
    <row r="153" spans="1:8" x14ac:dyDescent="0.2">
      <c r="A153" s="9">
        <v>810192</v>
      </c>
      <c r="B153" s="10" t="s">
        <v>126</v>
      </c>
      <c r="C153" s="11" t="s">
        <v>263</v>
      </c>
      <c r="D153" s="11"/>
      <c r="E153" s="11" t="s">
        <v>263</v>
      </c>
      <c r="F153" s="90">
        <v>0</v>
      </c>
      <c r="G153" s="106">
        <v>0</v>
      </c>
    </row>
    <row r="154" spans="1:8" x14ac:dyDescent="0.2">
      <c r="A154" s="9">
        <v>810304</v>
      </c>
      <c r="B154" s="10" t="s">
        <v>194</v>
      </c>
      <c r="C154" s="11" t="s">
        <v>263</v>
      </c>
      <c r="D154" s="11"/>
      <c r="E154" s="11" t="s">
        <v>263</v>
      </c>
      <c r="F154" s="90">
        <v>0</v>
      </c>
      <c r="G154" s="106">
        <v>0</v>
      </c>
    </row>
    <row r="155" spans="1:8" x14ac:dyDescent="0.2">
      <c r="A155" s="122" t="s">
        <v>127</v>
      </c>
      <c r="B155" s="123"/>
      <c r="C155" s="7">
        <v>33407336.170000002</v>
      </c>
      <c r="D155" s="7">
        <v>0</v>
      </c>
      <c r="E155" s="7">
        <v>265863411.34999999</v>
      </c>
      <c r="F155" s="7">
        <v>1171545.1100000001</v>
      </c>
      <c r="G155" s="7">
        <v>300442292.63</v>
      </c>
    </row>
    <row r="156" spans="1:8" x14ac:dyDescent="0.2">
      <c r="A156" s="9">
        <v>810131</v>
      </c>
      <c r="B156" s="10" t="s">
        <v>128</v>
      </c>
      <c r="C156" s="11">
        <v>33407336.170000002</v>
      </c>
      <c r="D156" s="11"/>
      <c r="E156" s="11">
        <v>265863411.34999999</v>
      </c>
      <c r="F156" s="90">
        <v>1171545.1100000001</v>
      </c>
      <c r="G156" s="106">
        <v>300442292.63</v>
      </c>
    </row>
    <row r="157" spans="1:8" ht="12.75" customHeight="1" x14ac:dyDescent="0.2">
      <c r="A157" s="52"/>
      <c r="B157" s="52" t="s">
        <v>129</v>
      </c>
      <c r="C157" s="14">
        <v>12130436861.869999</v>
      </c>
      <c r="D157" s="14">
        <v>59085.5</v>
      </c>
      <c r="E157" s="14">
        <v>2027061546.0199993</v>
      </c>
      <c r="F157" s="14">
        <v>1878357613.6799998</v>
      </c>
      <c r="G157" s="14">
        <v>16035915107.069998</v>
      </c>
      <c r="H157" s="116"/>
    </row>
    <row r="158" spans="1:8" ht="10.5" customHeight="1" x14ac:dyDescent="0.2">
      <c r="G158" s="77"/>
    </row>
    <row r="159" spans="1:8" ht="10.5" hidden="1" customHeight="1" x14ac:dyDescent="0.2"/>
    <row r="160" spans="1:8" ht="10.5" hidden="1" customHeight="1" x14ac:dyDescent="0.2"/>
    <row r="161" spans="1:7" ht="10.5" hidden="1" customHeight="1" x14ac:dyDescent="0.2"/>
    <row r="162" spans="1:7" ht="10.5" hidden="1" customHeight="1" x14ac:dyDescent="0.2"/>
    <row r="163" spans="1:7" ht="10.5" hidden="1" customHeight="1" x14ac:dyDescent="0.2"/>
    <row r="164" spans="1:7" ht="10.5" hidden="1" customHeight="1" x14ac:dyDescent="0.2"/>
    <row r="165" spans="1:7" ht="10.5" hidden="1" customHeight="1" x14ac:dyDescent="0.2"/>
    <row r="166" spans="1:7" ht="10.5" hidden="1" customHeight="1" x14ac:dyDescent="0.2"/>
    <row r="167" spans="1:7" ht="10.5" hidden="1" customHeight="1" x14ac:dyDescent="0.2"/>
    <row r="168" spans="1:7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ht="49.5" customHeight="1" x14ac:dyDescent="0.3">
      <c r="A169" s="56"/>
      <c r="B169" s="114" t="s">
        <v>215</v>
      </c>
      <c r="C169" s="105"/>
      <c r="D169" s="60"/>
      <c r="E169" s="60"/>
      <c r="F169" s="61" t="s">
        <v>222</v>
      </c>
      <c r="G169" s="61"/>
    </row>
    <row r="170" spans="1:7" ht="49.5" customHeight="1" x14ac:dyDescent="0.3">
      <c r="A170" s="56"/>
      <c r="B170" s="114" t="s">
        <v>216</v>
      </c>
      <c r="C170" s="105"/>
      <c r="D170" s="60"/>
      <c r="E170" s="60"/>
      <c r="F170" s="61" t="s">
        <v>217</v>
      </c>
      <c r="G170" s="61"/>
    </row>
    <row r="171" spans="1:7" ht="49.5" customHeight="1" x14ac:dyDescent="0.3">
      <c r="A171" s="56"/>
      <c r="B171" s="114" t="s">
        <v>218</v>
      </c>
      <c r="C171" s="105"/>
      <c r="D171" s="60"/>
      <c r="E171" s="60"/>
      <c r="F171" s="61" t="s">
        <v>219</v>
      </c>
      <c r="G171" s="61"/>
    </row>
    <row r="172" spans="1:7" ht="49.5" customHeight="1" x14ac:dyDescent="0.3">
      <c r="A172" s="56"/>
      <c r="B172" s="114" t="s">
        <v>220</v>
      </c>
      <c r="C172" s="105"/>
      <c r="D172" s="60"/>
      <c r="E172" s="60"/>
      <c r="F172" s="61" t="s">
        <v>221</v>
      </c>
      <c r="G172" s="61"/>
    </row>
    <row r="173" spans="1:7" ht="49.5" customHeight="1" x14ac:dyDescent="0.3">
      <c r="A173" s="56"/>
      <c r="B173" s="114" t="s">
        <v>243</v>
      </c>
      <c r="C173" s="105"/>
      <c r="D173" s="60"/>
      <c r="E173" s="60"/>
      <c r="F173" s="61" t="s">
        <v>244</v>
      </c>
      <c r="G173" s="61"/>
    </row>
    <row r="174" spans="1:7" ht="49.5" customHeight="1" x14ac:dyDescent="0.3">
      <c r="A174" s="56"/>
      <c r="B174" s="114" t="s">
        <v>223</v>
      </c>
      <c r="C174" s="105"/>
      <c r="D174" s="60"/>
      <c r="E174" s="60"/>
      <c r="F174" s="61" t="s">
        <v>224</v>
      </c>
      <c r="G174" s="61"/>
    </row>
    <row r="175" spans="1:7" ht="49.5" customHeight="1" x14ac:dyDescent="0.3">
      <c r="A175" s="56"/>
      <c r="B175" s="114" t="s">
        <v>258</v>
      </c>
      <c r="C175" s="105"/>
      <c r="D175" s="60"/>
      <c r="E175" s="60"/>
      <c r="F175" s="61" t="s">
        <v>259</v>
      </c>
      <c r="G175" s="61"/>
    </row>
    <row r="176" spans="1:7" ht="49.5" customHeight="1" x14ac:dyDescent="0.3">
      <c r="A176" s="56"/>
      <c r="B176" s="114" t="s">
        <v>225</v>
      </c>
      <c r="C176" s="105"/>
      <c r="D176" s="60"/>
      <c r="E176" s="60"/>
      <c r="F176" s="61" t="s">
        <v>226</v>
      </c>
      <c r="G176" s="61"/>
    </row>
    <row r="177" spans="1:7" ht="49.5" customHeight="1" x14ac:dyDescent="0.3">
      <c r="A177" s="56"/>
      <c r="B177" s="114" t="s">
        <v>227</v>
      </c>
      <c r="C177" s="105"/>
      <c r="D177" s="60"/>
      <c r="E177" s="60"/>
      <c r="F177" s="61" t="s">
        <v>228</v>
      </c>
      <c r="G177" s="61"/>
    </row>
    <row r="178" spans="1:7" ht="49.5" customHeight="1" x14ac:dyDescent="0.3">
      <c r="A178" s="56"/>
      <c r="B178" s="114" t="s">
        <v>229</v>
      </c>
      <c r="C178" s="105"/>
      <c r="D178" s="60"/>
      <c r="E178" s="60"/>
      <c r="F178" s="61" t="s">
        <v>230</v>
      </c>
      <c r="G178" s="61"/>
    </row>
    <row r="179" spans="1:7" ht="49.5" customHeight="1" x14ac:dyDescent="0.3">
      <c r="A179" s="56"/>
      <c r="B179" s="114" t="s">
        <v>231</v>
      </c>
      <c r="C179" s="105"/>
      <c r="D179" s="60"/>
      <c r="E179" s="60"/>
      <c r="F179" s="61" t="s">
        <v>232</v>
      </c>
      <c r="G179" s="61"/>
    </row>
    <row r="180" spans="1:7" x14ac:dyDescent="0.2">
      <c r="B180" s="62"/>
      <c r="C180" s="16"/>
      <c r="D180" s="16"/>
      <c r="E180" s="17"/>
      <c r="F180" s="17"/>
      <c r="G180" s="1"/>
    </row>
    <row r="181" spans="1:7" x14ac:dyDescent="0.2">
      <c r="B181" s="18"/>
      <c r="C181" s="16"/>
      <c r="D181" s="16"/>
      <c r="E181" s="19"/>
      <c r="F181" s="19"/>
      <c r="G181" s="4"/>
    </row>
    <row r="182" spans="1:7" x14ac:dyDescent="0.2">
      <c r="B182" s="63"/>
      <c r="C182" s="16"/>
      <c r="D182" s="16"/>
      <c r="E182" s="19"/>
      <c r="F182" s="19"/>
      <c r="G182" s="4"/>
    </row>
    <row r="183" spans="1:7" x14ac:dyDescent="0.2">
      <c r="B183" s="20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8CDDD5E3-3A5C-48D8-85C3-26F7F1EAE3A7}" scale="55" showPageBreaks="1" printArea="1" showAutoFilter="1" hiddenRows="1" view="pageBreakPreview">
      <pane xSplit="2" ySplit="11" topLeftCell="C135" activePane="bottomRight" state="frozen"/>
      <selection pane="bottomRight" activeCell="K160" sqref="K160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7">
    <mergeCell ref="G9:G11"/>
    <mergeCell ref="E10:E11"/>
    <mergeCell ref="A106:B106"/>
    <mergeCell ref="A99:B99"/>
    <mergeCell ref="A78:B78"/>
    <mergeCell ref="A69:B69"/>
    <mergeCell ref="A64:B64"/>
    <mergeCell ref="A57:B57"/>
    <mergeCell ref="A52:B52"/>
    <mergeCell ref="A40:B40"/>
    <mergeCell ref="A33:B33"/>
    <mergeCell ref="A30:B30"/>
    <mergeCell ref="A27:B27"/>
    <mergeCell ref="A24:B24"/>
    <mergeCell ref="A22:B22"/>
    <mergeCell ref="D10:D11"/>
    <mergeCell ref="A1:G1"/>
    <mergeCell ref="A2:G2"/>
    <mergeCell ref="A3:G3"/>
    <mergeCell ref="A4:G4"/>
    <mergeCell ref="A38:B38"/>
    <mergeCell ref="A12:B12"/>
    <mergeCell ref="A15:B15"/>
    <mergeCell ref="A8:G8"/>
    <mergeCell ref="A6:G6"/>
    <mergeCell ref="B7:C7"/>
    <mergeCell ref="A18:B18"/>
    <mergeCell ref="A9:A11"/>
    <mergeCell ref="B9:B11"/>
    <mergeCell ref="F10:F11"/>
    <mergeCell ref="C9:F9"/>
    <mergeCell ref="C10:C11"/>
    <mergeCell ref="A155:B155"/>
    <mergeCell ref="A147:B147"/>
    <mergeCell ref="A117:B117"/>
    <mergeCell ref="A114:B114"/>
    <mergeCell ref="A109:B109"/>
  </mergeCells>
  <conditionalFormatting sqref="C12:G157">
    <cfRule type="cellIs" dxfId="56" priority="22" operator="lessThan">
      <formula>0</formula>
    </cfRule>
  </conditionalFormatting>
  <conditionalFormatting sqref="G158">
    <cfRule type="cellIs" dxfId="55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 G158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70" zoomScaleNormal="65" zoomScaleSheetLayoutView="70" workbookViewId="0">
      <pane xSplit="2" ySplit="11" topLeftCell="C150" activePane="bottomRight" state="frozen"/>
      <selection activeCell="I169" sqref="I169"/>
      <selection pane="topRight" activeCell="I169" sqref="I169"/>
      <selection pane="bottomLeft" activeCell="I169" sqref="I169"/>
      <selection pane="bottomRight" activeCell="A173" sqref="A173:XFD173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3" width="9.140625" style="4"/>
    <col min="134" max="134" width="60" style="4" customWidth="1"/>
    <col min="135" max="150" width="9.140625" style="4" customWidth="1"/>
    <col min="151" max="151" width="3.28515625" style="4" customWidth="1"/>
    <col min="152" max="158" width="9.140625" style="4" customWidth="1"/>
    <col min="159" max="159" width="10" style="4" customWidth="1"/>
    <col min="160" max="162" width="9.140625" style="4" customWidth="1"/>
    <col min="163" max="163" width="10.28515625" style="4" customWidth="1"/>
    <col min="164" max="164" width="9.7109375" style="4" customWidth="1"/>
    <col min="165" max="389" width="9.140625" style="4"/>
    <col min="390" max="390" width="60" style="4" customWidth="1"/>
    <col min="391" max="406" width="9.140625" style="4" customWidth="1"/>
    <col min="407" max="407" width="3.28515625" style="4" customWidth="1"/>
    <col min="408" max="414" width="9.140625" style="4" customWidth="1"/>
    <col min="415" max="415" width="10" style="4" customWidth="1"/>
    <col min="416" max="418" width="9.140625" style="4" customWidth="1"/>
    <col min="419" max="419" width="10.28515625" style="4" customWidth="1"/>
    <col min="420" max="420" width="9.7109375" style="4" customWidth="1"/>
    <col min="421" max="645" width="9.140625" style="4"/>
    <col min="646" max="646" width="60" style="4" customWidth="1"/>
    <col min="647" max="662" width="9.140625" style="4" customWidth="1"/>
    <col min="663" max="663" width="3.28515625" style="4" customWidth="1"/>
    <col min="664" max="670" width="9.140625" style="4" customWidth="1"/>
    <col min="671" max="671" width="10" style="4" customWidth="1"/>
    <col min="672" max="674" width="9.140625" style="4" customWidth="1"/>
    <col min="675" max="675" width="10.28515625" style="4" customWidth="1"/>
    <col min="676" max="676" width="9.7109375" style="4" customWidth="1"/>
    <col min="677" max="901" width="9.140625" style="4"/>
    <col min="902" max="902" width="60" style="4" customWidth="1"/>
    <col min="903" max="918" width="9.140625" style="4" customWidth="1"/>
    <col min="919" max="919" width="3.28515625" style="4" customWidth="1"/>
    <col min="920" max="926" width="9.140625" style="4" customWidth="1"/>
    <col min="927" max="927" width="10" style="4" customWidth="1"/>
    <col min="928" max="930" width="9.140625" style="4" customWidth="1"/>
    <col min="931" max="931" width="10.28515625" style="4" customWidth="1"/>
    <col min="932" max="932" width="9.7109375" style="4" customWidth="1"/>
    <col min="933" max="1157" width="9.140625" style="4"/>
    <col min="1158" max="1158" width="60" style="4" customWidth="1"/>
    <col min="1159" max="1174" width="9.140625" style="4" customWidth="1"/>
    <col min="1175" max="1175" width="3.28515625" style="4" customWidth="1"/>
    <col min="1176" max="1182" width="9.140625" style="4" customWidth="1"/>
    <col min="1183" max="1183" width="10" style="4" customWidth="1"/>
    <col min="1184" max="1186" width="9.140625" style="4" customWidth="1"/>
    <col min="1187" max="1187" width="10.28515625" style="4" customWidth="1"/>
    <col min="1188" max="1188" width="9.7109375" style="4" customWidth="1"/>
    <col min="1189" max="1413" width="9.140625" style="4"/>
    <col min="1414" max="1414" width="60" style="4" customWidth="1"/>
    <col min="1415" max="1430" width="9.140625" style="4" customWidth="1"/>
    <col min="1431" max="1431" width="3.28515625" style="4" customWidth="1"/>
    <col min="1432" max="1438" width="9.140625" style="4" customWidth="1"/>
    <col min="1439" max="1439" width="10" style="4" customWidth="1"/>
    <col min="1440" max="1442" width="9.140625" style="4" customWidth="1"/>
    <col min="1443" max="1443" width="10.28515625" style="4" customWidth="1"/>
    <col min="1444" max="1444" width="9.7109375" style="4" customWidth="1"/>
    <col min="1445" max="1669" width="9.140625" style="4"/>
    <col min="1670" max="1670" width="60" style="4" customWidth="1"/>
    <col min="1671" max="1686" width="9.140625" style="4" customWidth="1"/>
    <col min="1687" max="1687" width="3.28515625" style="4" customWidth="1"/>
    <col min="1688" max="1694" width="9.140625" style="4" customWidth="1"/>
    <col min="1695" max="1695" width="10" style="4" customWidth="1"/>
    <col min="1696" max="1698" width="9.140625" style="4" customWidth="1"/>
    <col min="1699" max="1699" width="10.28515625" style="4" customWidth="1"/>
    <col min="1700" max="1700" width="9.7109375" style="4" customWidth="1"/>
    <col min="1701" max="1925" width="9.140625" style="4"/>
    <col min="1926" max="1926" width="60" style="4" customWidth="1"/>
    <col min="1927" max="1942" width="9.140625" style="4" customWidth="1"/>
    <col min="1943" max="1943" width="3.28515625" style="4" customWidth="1"/>
    <col min="1944" max="1950" width="9.140625" style="4" customWidth="1"/>
    <col min="1951" max="1951" width="10" style="4" customWidth="1"/>
    <col min="1952" max="1954" width="9.140625" style="4" customWidth="1"/>
    <col min="1955" max="1955" width="10.28515625" style="4" customWidth="1"/>
    <col min="1956" max="1956" width="9.7109375" style="4" customWidth="1"/>
    <col min="1957" max="2181" width="9.140625" style="4"/>
    <col min="2182" max="2182" width="60" style="4" customWidth="1"/>
    <col min="2183" max="2198" width="9.140625" style="4" customWidth="1"/>
    <col min="2199" max="2199" width="3.28515625" style="4" customWidth="1"/>
    <col min="2200" max="2206" width="9.140625" style="4" customWidth="1"/>
    <col min="2207" max="2207" width="10" style="4" customWidth="1"/>
    <col min="2208" max="2210" width="9.140625" style="4" customWidth="1"/>
    <col min="2211" max="2211" width="10.28515625" style="4" customWidth="1"/>
    <col min="2212" max="2212" width="9.7109375" style="4" customWidth="1"/>
    <col min="2213" max="2437" width="9.140625" style="4"/>
    <col min="2438" max="2438" width="60" style="4" customWidth="1"/>
    <col min="2439" max="2454" width="9.140625" style="4" customWidth="1"/>
    <col min="2455" max="2455" width="3.28515625" style="4" customWidth="1"/>
    <col min="2456" max="2462" width="9.140625" style="4" customWidth="1"/>
    <col min="2463" max="2463" width="10" style="4" customWidth="1"/>
    <col min="2464" max="2466" width="9.140625" style="4" customWidth="1"/>
    <col min="2467" max="2467" width="10.28515625" style="4" customWidth="1"/>
    <col min="2468" max="2468" width="9.7109375" style="4" customWidth="1"/>
    <col min="2469" max="2693" width="9.140625" style="4"/>
    <col min="2694" max="2694" width="60" style="4" customWidth="1"/>
    <col min="2695" max="2710" width="9.140625" style="4" customWidth="1"/>
    <col min="2711" max="2711" width="3.28515625" style="4" customWidth="1"/>
    <col min="2712" max="2718" width="9.140625" style="4" customWidth="1"/>
    <col min="2719" max="2719" width="10" style="4" customWidth="1"/>
    <col min="2720" max="2722" width="9.140625" style="4" customWidth="1"/>
    <col min="2723" max="2723" width="10.28515625" style="4" customWidth="1"/>
    <col min="2724" max="2724" width="9.7109375" style="4" customWidth="1"/>
    <col min="2725" max="2949" width="9.140625" style="4"/>
    <col min="2950" max="2950" width="60" style="4" customWidth="1"/>
    <col min="2951" max="2966" width="9.140625" style="4" customWidth="1"/>
    <col min="2967" max="2967" width="3.28515625" style="4" customWidth="1"/>
    <col min="2968" max="2974" width="9.140625" style="4" customWidth="1"/>
    <col min="2975" max="2975" width="10" style="4" customWidth="1"/>
    <col min="2976" max="2978" width="9.140625" style="4" customWidth="1"/>
    <col min="2979" max="2979" width="10.28515625" style="4" customWidth="1"/>
    <col min="2980" max="2980" width="9.7109375" style="4" customWidth="1"/>
    <col min="2981" max="3205" width="9.140625" style="4"/>
    <col min="3206" max="3206" width="60" style="4" customWidth="1"/>
    <col min="3207" max="3222" width="9.140625" style="4" customWidth="1"/>
    <col min="3223" max="3223" width="3.28515625" style="4" customWidth="1"/>
    <col min="3224" max="3230" width="9.140625" style="4" customWidth="1"/>
    <col min="3231" max="3231" width="10" style="4" customWidth="1"/>
    <col min="3232" max="3234" width="9.140625" style="4" customWidth="1"/>
    <col min="3235" max="3235" width="10.28515625" style="4" customWidth="1"/>
    <col min="3236" max="3236" width="9.7109375" style="4" customWidth="1"/>
    <col min="3237" max="3461" width="9.140625" style="4"/>
    <col min="3462" max="3462" width="60" style="4" customWidth="1"/>
    <col min="3463" max="3478" width="9.140625" style="4" customWidth="1"/>
    <col min="3479" max="3479" width="3.28515625" style="4" customWidth="1"/>
    <col min="3480" max="3486" width="9.140625" style="4" customWidth="1"/>
    <col min="3487" max="3487" width="10" style="4" customWidth="1"/>
    <col min="3488" max="3490" width="9.140625" style="4" customWidth="1"/>
    <col min="3491" max="3491" width="10.28515625" style="4" customWidth="1"/>
    <col min="3492" max="3492" width="9.7109375" style="4" customWidth="1"/>
    <col min="3493" max="3717" width="9.140625" style="4"/>
    <col min="3718" max="3718" width="60" style="4" customWidth="1"/>
    <col min="3719" max="3734" width="9.140625" style="4" customWidth="1"/>
    <col min="3735" max="3735" width="3.28515625" style="4" customWidth="1"/>
    <col min="3736" max="3742" width="9.140625" style="4" customWidth="1"/>
    <col min="3743" max="3743" width="10" style="4" customWidth="1"/>
    <col min="3744" max="3746" width="9.140625" style="4" customWidth="1"/>
    <col min="3747" max="3747" width="10.28515625" style="4" customWidth="1"/>
    <col min="3748" max="3748" width="9.7109375" style="4" customWidth="1"/>
    <col min="3749" max="3973" width="9.140625" style="4"/>
    <col min="3974" max="3974" width="60" style="4" customWidth="1"/>
    <col min="3975" max="3990" width="9.140625" style="4" customWidth="1"/>
    <col min="3991" max="3991" width="3.28515625" style="4" customWidth="1"/>
    <col min="3992" max="3998" width="9.140625" style="4" customWidth="1"/>
    <col min="3999" max="3999" width="10" style="4" customWidth="1"/>
    <col min="4000" max="4002" width="9.140625" style="4" customWidth="1"/>
    <col min="4003" max="4003" width="10.28515625" style="4" customWidth="1"/>
    <col min="4004" max="4004" width="9.7109375" style="4" customWidth="1"/>
    <col min="4005" max="4229" width="9.140625" style="4"/>
    <col min="4230" max="4230" width="60" style="4" customWidth="1"/>
    <col min="4231" max="4246" width="9.140625" style="4" customWidth="1"/>
    <col min="4247" max="4247" width="3.28515625" style="4" customWidth="1"/>
    <col min="4248" max="4254" width="9.140625" style="4" customWidth="1"/>
    <col min="4255" max="4255" width="10" style="4" customWidth="1"/>
    <col min="4256" max="4258" width="9.140625" style="4" customWidth="1"/>
    <col min="4259" max="4259" width="10.28515625" style="4" customWidth="1"/>
    <col min="4260" max="4260" width="9.7109375" style="4" customWidth="1"/>
    <col min="4261" max="4485" width="9.140625" style="4"/>
    <col min="4486" max="4486" width="60" style="4" customWidth="1"/>
    <col min="4487" max="4502" width="9.140625" style="4" customWidth="1"/>
    <col min="4503" max="4503" width="3.28515625" style="4" customWidth="1"/>
    <col min="4504" max="4510" width="9.140625" style="4" customWidth="1"/>
    <col min="4511" max="4511" width="10" style="4" customWidth="1"/>
    <col min="4512" max="4514" width="9.140625" style="4" customWidth="1"/>
    <col min="4515" max="4515" width="10.28515625" style="4" customWidth="1"/>
    <col min="4516" max="4516" width="9.7109375" style="4" customWidth="1"/>
    <col min="4517" max="4741" width="9.140625" style="4"/>
    <col min="4742" max="4742" width="60" style="4" customWidth="1"/>
    <col min="4743" max="4758" width="9.140625" style="4" customWidth="1"/>
    <col min="4759" max="4759" width="3.28515625" style="4" customWidth="1"/>
    <col min="4760" max="4766" width="9.140625" style="4" customWidth="1"/>
    <col min="4767" max="4767" width="10" style="4" customWidth="1"/>
    <col min="4768" max="4770" width="9.140625" style="4" customWidth="1"/>
    <col min="4771" max="4771" width="10.28515625" style="4" customWidth="1"/>
    <col min="4772" max="4772" width="9.7109375" style="4" customWidth="1"/>
    <col min="4773" max="4997" width="9.140625" style="4"/>
    <col min="4998" max="4998" width="60" style="4" customWidth="1"/>
    <col min="4999" max="5014" width="9.140625" style="4" customWidth="1"/>
    <col min="5015" max="5015" width="3.28515625" style="4" customWidth="1"/>
    <col min="5016" max="5022" width="9.140625" style="4" customWidth="1"/>
    <col min="5023" max="5023" width="10" style="4" customWidth="1"/>
    <col min="5024" max="5026" width="9.140625" style="4" customWidth="1"/>
    <col min="5027" max="5027" width="10.28515625" style="4" customWidth="1"/>
    <col min="5028" max="5028" width="9.7109375" style="4" customWidth="1"/>
    <col min="5029" max="5253" width="9.140625" style="4"/>
    <col min="5254" max="5254" width="60" style="4" customWidth="1"/>
    <col min="5255" max="5270" width="9.140625" style="4" customWidth="1"/>
    <col min="5271" max="5271" width="3.28515625" style="4" customWidth="1"/>
    <col min="5272" max="5278" width="9.140625" style="4" customWidth="1"/>
    <col min="5279" max="5279" width="10" style="4" customWidth="1"/>
    <col min="5280" max="5282" width="9.140625" style="4" customWidth="1"/>
    <col min="5283" max="5283" width="10.28515625" style="4" customWidth="1"/>
    <col min="5284" max="5284" width="9.7109375" style="4" customWidth="1"/>
    <col min="5285" max="5509" width="9.140625" style="4"/>
    <col min="5510" max="5510" width="60" style="4" customWidth="1"/>
    <col min="5511" max="5526" width="9.140625" style="4" customWidth="1"/>
    <col min="5527" max="5527" width="3.28515625" style="4" customWidth="1"/>
    <col min="5528" max="5534" width="9.140625" style="4" customWidth="1"/>
    <col min="5535" max="5535" width="10" style="4" customWidth="1"/>
    <col min="5536" max="5538" width="9.140625" style="4" customWidth="1"/>
    <col min="5539" max="5539" width="10.28515625" style="4" customWidth="1"/>
    <col min="5540" max="5540" width="9.7109375" style="4" customWidth="1"/>
    <col min="5541" max="5765" width="9.140625" style="4"/>
    <col min="5766" max="5766" width="60" style="4" customWidth="1"/>
    <col min="5767" max="5782" width="9.140625" style="4" customWidth="1"/>
    <col min="5783" max="5783" width="3.28515625" style="4" customWidth="1"/>
    <col min="5784" max="5790" width="9.140625" style="4" customWidth="1"/>
    <col min="5791" max="5791" width="10" style="4" customWidth="1"/>
    <col min="5792" max="5794" width="9.140625" style="4" customWidth="1"/>
    <col min="5795" max="5795" width="10.28515625" style="4" customWidth="1"/>
    <col min="5796" max="5796" width="9.7109375" style="4" customWidth="1"/>
    <col min="5797" max="6021" width="9.140625" style="4"/>
    <col min="6022" max="6022" width="60" style="4" customWidth="1"/>
    <col min="6023" max="6038" width="9.140625" style="4" customWidth="1"/>
    <col min="6039" max="6039" width="3.28515625" style="4" customWidth="1"/>
    <col min="6040" max="6046" width="9.140625" style="4" customWidth="1"/>
    <col min="6047" max="6047" width="10" style="4" customWidth="1"/>
    <col min="6048" max="6050" width="9.140625" style="4" customWidth="1"/>
    <col min="6051" max="6051" width="10.28515625" style="4" customWidth="1"/>
    <col min="6052" max="6052" width="9.7109375" style="4" customWidth="1"/>
    <col min="6053" max="6277" width="9.140625" style="4"/>
    <col min="6278" max="6278" width="60" style="4" customWidth="1"/>
    <col min="6279" max="6294" width="9.140625" style="4" customWidth="1"/>
    <col min="6295" max="6295" width="3.28515625" style="4" customWidth="1"/>
    <col min="6296" max="6302" width="9.140625" style="4" customWidth="1"/>
    <col min="6303" max="6303" width="10" style="4" customWidth="1"/>
    <col min="6304" max="6306" width="9.140625" style="4" customWidth="1"/>
    <col min="6307" max="6307" width="10.28515625" style="4" customWidth="1"/>
    <col min="6308" max="6308" width="9.7109375" style="4" customWidth="1"/>
    <col min="6309" max="6533" width="9.140625" style="4"/>
    <col min="6534" max="6534" width="60" style="4" customWidth="1"/>
    <col min="6535" max="6550" width="9.140625" style="4" customWidth="1"/>
    <col min="6551" max="6551" width="3.28515625" style="4" customWidth="1"/>
    <col min="6552" max="6558" width="9.140625" style="4" customWidth="1"/>
    <col min="6559" max="6559" width="10" style="4" customWidth="1"/>
    <col min="6560" max="6562" width="9.140625" style="4" customWidth="1"/>
    <col min="6563" max="6563" width="10.28515625" style="4" customWidth="1"/>
    <col min="6564" max="6564" width="9.7109375" style="4" customWidth="1"/>
    <col min="6565" max="6789" width="9.140625" style="4"/>
    <col min="6790" max="6790" width="60" style="4" customWidth="1"/>
    <col min="6791" max="6806" width="9.140625" style="4" customWidth="1"/>
    <col min="6807" max="6807" width="3.28515625" style="4" customWidth="1"/>
    <col min="6808" max="6814" width="9.140625" style="4" customWidth="1"/>
    <col min="6815" max="6815" width="10" style="4" customWidth="1"/>
    <col min="6816" max="6818" width="9.140625" style="4" customWidth="1"/>
    <col min="6819" max="6819" width="10.28515625" style="4" customWidth="1"/>
    <col min="6820" max="6820" width="9.7109375" style="4" customWidth="1"/>
    <col min="6821" max="7045" width="9.140625" style="4"/>
    <col min="7046" max="7046" width="60" style="4" customWidth="1"/>
    <col min="7047" max="7062" width="9.140625" style="4" customWidth="1"/>
    <col min="7063" max="7063" width="3.28515625" style="4" customWidth="1"/>
    <col min="7064" max="7070" width="9.140625" style="4" customWidth="1"/>
    <col min="7071" max="7071" width="10" style="4" customWidth="1"/>
    <col min="7072" max="7074" width="9.140625" style="4" customWidth="1"/>
    <col min="7075" max="7075" width="10.28515625" style="4" customWidth="1"/>
    <col min="7076" max="7076" width="9.7109375" style="4" customWidth="1"/>
    <col min="7077" max="7301" width="9.140625" style="4"/>
    <col min="7302" max="7302" width="60" style="4" customWidth="1"/>
    <col min="7303" max="7318" width="9.140625" style="4" customWidth="1"/>
    <col min="7319" max="7319" width="3.28515625" style="4" customWidth="1"/>
    <col min="7320" max="7326" width="9.140625" style="4" customWidth="1"/>
    <col min="7327" max="7327" width="10" style="4" customWidth="1"/>
    <col min="7328" max="7330" width="9.140625" style="4" customWidth="1"/>
    <col min="7331" max="7331" width="10.28515625" style="4" customWidth="1"/>
    <col min="7332" max="7332" width="9.7109375" style="4" customWidth="1"/>
    <col min="7333" max="7557" width="9.140625" style="4"/>
    <col min="7558" max="7558" width="60" style="4" customWidth="1"/>
    <col min="7559" max="7574" width="9.140625" style="4" customWidth="1"/>
    <col min="7575" max="7575" width="3.28515625" style="4" customWidth="1"/>
    <col min="7576" max="7582" width="9.140625" style="4" customWidth="1"/>
    <col min="7583" max="7583" width="10" style="4" customWidth="1"/>
    <col min="7584" max="7586" width="9.140625" style="4" customWidth="1"/>
    <col min="7587" max="7587" width="10.28515625" style="4" customWidth="1"/>
    <col min="7588" max="7588" width="9.7109375" style="4" customWidth="1"/>
    <col min="7589" max="7813" width="9.140625" style="4"/>
    <col min="7814" max="7814" width="60" style="4" customWidth="1"/>
    <col min="7815" max="7830" width="9.140625" style="4" customWidth="1"/>
    <col min="7831" max="7831" width="3.28515625" style="4" customWidth="1"/>
    <col min="7832" max="7838" width="9.140625" style="4" customWidth="1"/>
    <col min="7839" max="7839" width="10" style="4" customWidth="1"/>
    <col min="7840" max="7842" width="9.140625" style="4" customWidth="1"/>
    <col min="7843" max="7843" width="10.28515625" style="4" customWidth="1"/>
    <col min="7844" max="7844" width="9.7109375" style="4" customWidth="1"/>
    <col min="7845" max="8069" width="9.140625" style="4"/>
    <col min="8070" max="8070" width="60" style="4" customWidth="1"/>
    <col min="8071" max="8086" width="9.140625" style="4" customWidth="1"/>
    <col min="8087" max="8087" width="3.28515625" style="4" customWidth="1"/>
    <col min="8088" max="8094" width="9.140625" style="4" customWidth="1"/>
    <col min="8095" max="8095" width="10" style="4" customWidth="1"/>
    <col min="8096" max="8098" width="9.140625" style="4" customWidth="1"/>
    <col min="8099" max="8099" width="10.28515625" style="4" customWidth="1"/>
    <col min="8100" max="8100" width="9.7109375" style="4" customWidth="1"/>
    <col min="8101" max="8325" width="9.140625" style="4"/>
    <col min="8326" max="8326" width="60" style="4" customWidth="1"/>
    <col min="8327" max="8342" width="9.140625" style="4" customWidth="1"/>
    <col min="8343" max="8343" width="3.28515625" style="4" customWidth="1"/>
    <col min="8344" max="8350" width="9.140625" style="4" customWidth="1"/>
    <col min="8351" max="8351" width="10" style="4" customWidth="1"/>
    <col min="8352" max="8354" width="9.140625" style="4" customWidth="1"/>
    <col min="8355" max="8355" width="10.28515625" style="4" customWidth="1"/>
    <col min="8356" max="8356" width="9.7109375" style="4" customWidth="1"/>
    <col min="8357" max="8581" width="9.140625" style="4"/>
    <col min="8582" max="8582" width="60" style="4" customWidth="1"/>
    <col min="8583" max="8598" width="9.140625" style="4" customWidth="1"/>
    <col min="8599" max="8599" width="3.28515625" style="4" customWidth="1"/>
    <col min="8600" max="8606" width="9.140625" style="4" customWidth="1"/>
    <col min="8607" max="8607" width="10" style="4" customWidth="1"/>
    <col min="8608" max="8610" width="9.140625" style="4" customWidth="1"/>
    <col min="8611" max="8611" width="10.28515625" style="4" customWidth="1"/>
    <col min="8612" max="8612" width="9.7109375" style="4" customWidth="1"/>
    <col min="8613" max="8837" width="9.140625" style="4"/>
    <col min="8838" max="8838" width="60" style="4" customWidth="1"/>
    <col min="8839" max="8854" width="9.140625" style="4" customWidth="1"/>
    <col min="8855" max="8855" width="3.28515625" style="4" customWidth="1"/>
    <col min="8856" max="8862" width="9.140625" style="4" customWidth="1"/>
    <col min="8863" max="8863" width="10" style="4" customWidth="1"/>
    <col min="8864" max="8866" width="9.140625" style="4" customWidth="1"/>
    <col min="8867" max="8867" width="10.28515625" style="4" customWidth="1"/>
    <col min="8868" max="8868" width="9.7109375" style="4" customWidth="1"/>
    <col min="8869" max="9093" width="9.140625" style="4"/>
    <col min="9094" max="9094" width="60" style="4" customWidth="1"/>
    <col min="9095" max="9110" width="9.140625" style="4" customWidth="1"/>
    <col min="9111" max="9111" width="3.28515625" style="4" customWidth="1"/>
    <col min="9112" max="9118" width="9.140625" style="4" customWidth="1"/>
    <col min="9119" max="9119" width="10" style="4" customWidth="1"/>
    <col min="9120" max="9122" width="9.140625" style="4" customWidth="1"/>
    <col min="9123" max="9123" width="10.28515625" style="4" customWidth="1"/>
    <col min="9124" max="9124" width="9.7109375" style="4" customWidth="1"/>
    <col min="9125" max="9349" width="9.140625" style="4"/>
    <col min="9350" max="9350" width="60" style="4" customWidth="1"/>
    <col min="9351" max="9366" width="9.140625" style="4" customWidth="1"/>
    <col min="9367" max="9367" width="3.28515625" style="4" customWidth="1"/>
    <col min="9368" max="9374" width="9.140625" style="4" customWidth="1"/>
    <col min="9375" max="9375" width="10" style="4" customWidth="1"/>
    <col min="9376" max="9378" width="9.140625" style="4" customWidth="1"/>
    <col min="9379" max="9379" width="10.28515625" style="4" customWidth="1"/>
    <col min="9380" max="9380" width="9.7109375" style="4" customWidth="1"/>
    <col min="9381" max="9605" width="9.140625" style="4"/>
    <col min="9606" max="9606" width="60" style="4" customWidth="1"/>
    <col min="9607" max="9622" width="9.140625" style="4" customWidth="1"/>
    <col min="9623" max="9623" width="3.28515625" style="4" customWidth="1"/>
    <col min="9624" max="9630" width="9.140625" style="4" customWidth="1"/>
    <col min="9631" max="9631" width="10" style="4" customWidth="1"/>
    <col min="9632" max="9634" width="9.140625" style="4" customWidth="1"/>
    <col min="9635" max="9635" width="10.28515625" style="4" customWidth="1"/>
    <col min="9636" max="9636" width="9.7109375" style="4" customWidth="1"/>
    <col min="9637" max="9861" width="9.140625" style="4"/>
    <col min="9862" max="9862" width="60" style="4" customWidth="1"/>
    <col min="9863" max="9878" width="9.140625" style="4" customWidth="1"/>
    <col min="9879" max="9879" width="3.28515625" style="4" customWidth="1"/>
    <col min="9880" max="9886" width="9.140625" style="4" customWidth="1"/>
    <col min="9887" max="9887" width="10" style="4" customWidth="1"/>
    <col min="9888" max="9890" width="9.140625" style="4" customWidth="1"/>
    <col min="9891" max="9891" width="10.28515625" style="4" customWidth="1"/>
    <col min="9892" max="9892" width="9.7109375" style="4" customWidth="1"/>
    <col min="9893" max="10117" width="9.140625" style="4"/>
    <col min="10118" max="10118" width="60" style="4" customWidth="1"/>
    <col min="10119" max="10134" width="9.140625" style="4" customWidth="1"/>
    <col min="10135" max="10135" width="3.28515625" style="4" customWidth="1"/>
    <col min="10136" max="10142" width="9.140625" style="4" customWidth="1"/>
    <col min="10143" max="10143" width="10" style="4" customWidth="1"/>
    <col min="10144" max="10146" width="9.140625" style="4" customWidth="1"/>
    <col min="10147" max="10147" width="10.28515625" style="4" customWidth="1"/>
    <col min="10148" max="10148" width="9.7109375" style="4" customWidth="1"/>
    <col min="10149" max="10373" width="9.140625" style="4"/>
    <col min="10374" max="10374" width="60" style="4" customWidth="1"/>
    <col min="10375" max="10390" width="9.140625" style="4" customWidth="1"/>
    <col min="10391" max="10391" width="3.28515625" style="4" customWidth="1"/>
    <col min="10392" max="10398" width="9.140625" style="4" customWidth="1"/>
    <col min="10399" max="10399" width="10" style="4" customWidth="1"/>
    <col min="10400" max="10402" width="9.140625" style="4" customWidth="1"/>
    <col min="10403" max="10403" width="10.28515625" style="4" customWidth="1"/>
    <col min="10404" max="10404" width="9.7109375" style="4" customWidth="1"/>
    <col min="10405" max="10629" width="9.140625" style="4"/>
    <col min="10630" max="10630" width="60" style="4" customWidth="1"/>
    <col min="10631" max="10646" width="9.140625" style="4" customWidth="1"/>
    <col min="10647" max="10647" width="3.28515625" style="4" customWidth="1"/>
    <col min="10648" max="10654" width="9.140625" style="4" customWidth="1"/>
    <col min="10655" max="10655" width="10" style="4" customWidth="1"/>
    <col min="10656" max="10658" width="9.140625" style="4" customWidth="1"/>
    <col min="10659" max="10659" width="10.28515625" style="4" customWidth="1"/>
    <col min="10660" max="10660" width="9.7109375" style="4" customWidth="1"/>
    <col min="10661" max="10885" width="9.140625" style="4"/>
    <col min="10886" max="10886" width="60" style="4" customWidth="1"/>
    <col min="10887" max="10902" width="9.140625" style="4" customWidth="1"/>
    <col min="10903" max="10903" width="3.28515625" style="4" customWidth="1"/>
    <col min="10904" max="10910" width="9.140625" style="4" customWidth="1"/>
    <col min="10911" max="10911" width="10" style="4" customWidth="1"/>
    <col min="10912" max="10914" width="9.140625" style="4" customWidth="1"/>
    <col min="10915" max="10915" width="10.28515625" style="4" customWidth="1"/>
    <col min="10916" max="10916" width="9.7109375" style="4" customWidth="1"/>
    <col min="10917" max="11141" width="9.140625" style="4"/>
    <col min="11142" max="11142" width="60" style="4" customWidth="1"/>
    <col min="11143" max="11158" width="9.140625" style="4" customWidth="1"/>
    <col min="11159" max="11159" width="3.28515625" style="4" customWidth="1"/>
    <col min="11160" max="11166" width="9.140625" style="4" customWidth="1"/>
    <col min="11167" max="11167" width="10" style="4" customWidth="1"/>
    <col min="11168" max="11170" width="9.140625" style="4" customWidth="1"/>
    <col min="11171" max="11171" width="10.28515625" style="4" customWidth="1"/>
    <col min="11172" max="11172" width="9.7109375" style="4" customWidth="1"/>
    <col min="11173" max="11397" width="9.140625" style="4"/>
    <col min="11398" max="11398" width="60" style="4" customWidth="1"/>
    <col min="11399" max="11414" width="9.140625" style="4" customWidth="1"/>
    <col min="11415" max="11415" width="3.28515625" style="4" customWidth="1"/>
    <col min="11416" max="11422" width="9.140625" style="4" customWidth="1"/>
    <col min="11423" max="11423" width="10" style="4" customWidth="1"/>
    <col min="11424" max="11426" width="9.140625" style="4" customWidth="1"/>
    <col min="11427" max="11427" width="10.28515625" style="4" customWidth="1"/>
    <col min="11428" max="11428" width="9.7109375" style="4" customWidth="1"/>
    <col min="11429" max="11653" width="9.140625" style="4"/>
    <col min="11654" max="11654" width="60" style="4" customWidth="1"/>
    <col min="11655" max="11670" width="9.140625" style="4" customWidth="1"/>
    <col min="11671" max="11671" width="3.28515625" style="4" customWidth="1"/>
    <col min="11672" max="11678" width="9.140625" style="4" customWidth="1"/>
    <col min="11679" max="11679" width="10" style="4" customWidth="1"/>
    <col min="11680" max="11682" width="9.140625" style="4" customWidth="1"/>
    <col min="11683" max="11683" width="10.28515625" style="4" customWidth="1"/>
    <col min="11684" max="11684" width="9.7109375" style="4" customWidth="1"/>
    <col min="11685" max="11909" width="9.140625" style="4"/>
    <col min="11910" max="11910" width="60" style="4" customWidth="1"/>
    <col min="11911" max="11926" width="9.140625" style="4" customWidth="1"/>
    <col min="11927" max="11927" width="3.28515625" style="4" customWidth="1"/>
    <col min="11928" max="11934" width="9.140625" style="4" customWidth="1"/>
    <col min="11935" max="11935" width="10" style="4" customWidth="1"/>
    <col min="11936" max="11938" width="9.140625" style="4" customWidth="1"/>
    <col min="11939" max="11939" width="10.28515625" style="4" customWidth="1"/>
    <col min="11940" max="11940" width="9.7109375" style="4" customWidth="1"/>
    <col min="11941" max="12165" width="9.140625" style="4"/>
    <col min="12166" max="12166" width="60" style="4" customWidth="1"/>
    <col min="12167" max="12182" width="9.140625" style="4" customWidth="1"/>
    <col min="12183" max="12183" width="3.28515625" style="4" customWidth="1"/>
    <col min="12184" max="12190" width="9.140625" style="4" customWidth="1"/>
    <col min="12191" max="12191" width="10" style="4" customWidth="1"/>
    <col min="12192" max="12194" width="9.140625" style="4" customWidth="1"/>
    <col min="12195" max="12195" width="10.28515625" style="4" customWidth="1"/>
    <col min="12196" max="12196" width="9.7109375" style="4" customWidth="1"/>
    <col min="12197" max="12421" width="9.140625" style="4"/>
    <col min="12422" max="12422" width="60" style="4" customWidth="1"/>
    <col min="12423" max="12438" width="9.140625" style="4" customWidth="1"/>
    <col min="12439" max="12439" width="3.28515625" style="4" customWidth="1"/>
    <col min="12440" max="12446" width="9.140625" style="4" customWidth="1"/>
    <col min="12447" max="12447" width="10" style="4" customWidth="1"/>
    <col min="12448" max="12450" width="9.140625" style="4" customWidth="1"/>
    <col min="12451" max="12451" width="10.28515625" style="4" customWidth="1"/>
    <col min="12452" max="12452" width="9.7109375" style="4" customWidth="1"/>
    <col min="12453" max="12677" width="9.140625" style="4"/>
    <col min="12678" max="12678" width="60" style="4" customWidth="1"/>
    <col min="12679" max="12694" width="9.140625" style="4" customWidth="1"/>
    <col min="12695" max="12695" width="3.28515625" style="4" customWidth="1"/>
    <col min="12696" max="12702" width="9.140625" style="4" customWidth="1"/>
    <col min="12703" max="12703" width="10" style="4" customWidth="1"/>
    <col min="12704" max="12706" width="9.140625" style="4" customWidth="1"/>
    <col min="12707" max="12707" width="10.28515625" style="4" customWidth="1"/>
    <col min="12708" max="12708" width="9.7109375" style="4" customWidth="1"/>
    <col min="12709" max="12933" width="9.140625" style="4"/>
    <col min="12934" max="12934" width="60" style="4" customWidth="1"/>
    <col min="12935" max="12950" width="9.140625" style="4" customWidth="1"/>
    <col min="12951" max="12951" width="3.28515625" style="4" customWidth="1"/>
    <col min="12952" max="12958" width="9.140625" style="4" customWidth="1"/>
    <col min="12959" max="12959" width="10" style="4" customWidth="1"/>
    <col min="12960" max="12962" width="9.140625" style="4" customWidth="1"/>
    <col min="12963" max="12963" width="10.28515625" style="4" customWidth="1"/>
    <col min="12964" max="12964" width="9.7109375" style="4" customWidth="1"/>
    <col min="12965" max="13189" width="9.140625" style="4"/>
    <col min="13190" max="13190" width="60" style="4" customWidth="1"/>
    <col min="13191" max="13206" width="9.140625" style="4" customWidth="1"/>
    <col min="13207" max="13207" width="3.28515625" style="4" customWidth="1"/>
    <col min="13208" max="13214" width="9.140625" style="4" customWidth="1"/>
    <col min="13215" max="13215" width="10" style="4" customWidth="1"/>
    <col min="13216" max="13218" width="9.140625" style="4" customWidth="1"/>
    <col min="13219" max="13219" width="10.28515625" style="4" customWidth="1"/>
    <col min="13220" max="13220" width="9.7109375" style="4" customWidth="1"/>
    <col min="13221" max="13445" width="9.140625" style="4"/>
    <col min="13446" max="13446" width="60" style="4" customWidth="1"/>
    <col min="13447" max="13462" width="9.140625" style="4" customWidth="1"/>
    <col min="13463" max="13463" width="3.28515625" style="4" customWidth="1"/>
    <col min="13464" max="13470" width="9.140625" style="4" customWidth="1"/>
    <col min="13471" max="13471" width="10" style="4" customWidth="1"/>
    <col min="13472" max="13474" width="9.140625" style="4" customWidth="1"/>
    <col min="13475" max="13475" width="10.28515625" style="4" customWidth="1"/>
    <col min="13476" max="13476" width="9.7109375" style="4" customWidth="1"/>
    <col min="13477" max="13701" width="9.140625" style="4"/>
    <col min="13702" max="13702" width="60" style="4" customWidth="1"/>
    <col min="13703" max="13718" width="9.140625" style="4" customWidth="1"/>
    <col min="13719" max="13719" width="3.28515625" style="4" customWidth="1"/>
    <col min="13720" max="13726" width="9.140625" style="4" customWidth="1"/>
    <col min="13727" max="13727" width="10" style="4" customWidth="1"/>
    <col min="13728" max="13730" width="9.140625" style="4" customWidth="1"/>
    <col min="13731" max="13731" width="10.28515625" style="4" customWidth="1"/>
    <col min="13732" max="13732" width="9.7109375" style="4" customWidth="1"/>
    <col min="13733" max="13957" width="9.140625" style="4"/>
    <col min="13958" max="13958" width="60" style="4" customWidth="1"/>
    <col min="13959" max="13974" width="9.140625" style="4" customWidth="1"/>
    <col min="13975" max="13975" width="3.28515625" style="4" customWidth="1"/>
    <col min="13976" max="13982" width="9.140625" style="4" customWidth="1"/>
    <col min="13983" max="13983" width="10" style="4" customWidth="1"/>
    <col min="13984" max="13986" width="9.140625" style="4" customWidth="1"/>
    <col min="13987" max="13987" width="10.28515625" style="4" customWidth="1"/>
    <col min="13988" max="13988" width="9.7109375" style="4" customWidth="1"/>
    <col min="13989" max="14213" width="9.140625" style="4"/>
    <col min="14214" max="14214" width="60" style="4" customWidth="1"/>
    <col min="14215" max="14230" width="9.140625" style="4" customWidth="1"/>
    <col min="14231" max="14231" width="3.28515625" style="4" customWidth="1"/>
    <col min="14232" max="14238" width="9.140625" style="4" customWidth="1"/>
    <col min="14239" max="14239" width="10" style="4" customWidth="1"/>
    <col min="14240" max="14242" width="9.140625" style="4" customWidth="1"/>
    <col min="14243" max="14243" width="10.28515625" style="4" customWidth="1"/>
    <col min="14244" max="14244" width="9.7109375" style="4" customWidth="1"/>
    <col min="14245" max="14469" width="9.140625" style="4"/>
    <col min="14470" max="14470" width="60" style="4" customWidth="1"/>
    <col min="14471" max="14486" width="9.140625" style="4" customWidth="1"/>
    <col min="14487" max="14487" width="3.28515625" style="4" customWidth="1"/>
    <col min="14488" max="14494" width="9.140625" style="4" customWidth="1"/>
    <col min="14495" max="14495" width="10" style="4" customWidth="1"/>
    <col min="14496" max="14498" width="9.140625" style="4" customWidth="1"/>
    <col min="14499" max="14499" width="10.28515625" style="4" customWidth="1"/>
    <col min="14500" max="14500" width="9.7109375" style="4" customWidth="1"/>
    <col min="14501" max="14725" width="9.140625" style="4"/>
    <col min="14726" max="14726" width="60" style="4" customWidth="1"/>
    <col min="14727" max="14742" width="9.140625" style="4" customWidth="1"/>
    <col min="14743" max="14743" width="3.28515625" style="4" customWidth="1"/>
    <col min="14744" max="14750" width="9.140625" style="4" customWidth="1"/>
    <col min="14751" max="14751" width="10" style="4" customWidth="1"/>
    <col min="14752" max="14754" width="9.140625" style="4" customWidth="1"/>
    <col min="14755" max="14755" width="10.28515625" style="4" customWidth="1"/>
    <col min="14756" max="14756" width="9.7109375" style="4" customWidth="1"/>
    <col min="14757" max="14981" width="9.140625" style="4"/>
    <col min="14982" max="14982" width="60" style="4" customWidth="1"/>
    <col min="14983" max="14998" width="9.140625" style="4" customWidth="1"/>
    <col min="14999" max="14999" width="3.28515625" style="4" customWidth="1"/>
    <col min="15000" max="15006" width="9.140625" style="4" customWidth="1"/>
    <col min="15007" max="15007" width="10" style="4" customWidth="1"/>
    <col min="15008" max="15010" width="9.140625" style="4" customWidth="1"/>
    <col min="15011" max="15011" width="10.28515625" style="4" customWidth="1"/>
    <col min="15012" max="15012" width="9.7109375" style="4" customWidth="1"/>
    <col min="15013" max="15237" width="9.140625" style="4"/>
    <col min="15238" max="15238" width="60" style="4" customWidth="1"/>
    <col min="15239" max="15254" width="9.140625" style="4" customWidth="1"/>
    <col min="15255" max="15255" width="3.28515625" style="4" customWidth="1"/>
    <col min="15256" max="15262" width="9.140625" style="4" customWidth="1"/>
    <col min="15263" max="15263" width="10" style="4" customWidth="1"/>
    <col min="15264" max="15266" width="9.140625" style="4" customWidth="1"/>
    <col min="15267" max="15267" width="10.28515625" style="4" customWidth="1"/>
    <col min="15268" max="15268" width="9.7109375" style="4" customWidth="1"/>
    <col min="15269" max="15493" width="9.140625" style="4"/>
    <col min="15494" max="15494" width="60" style="4" customWidth="1"/>
    <col min="15495" max="15510" width="9.140625" style="4" customWidth="1"/>
    <col min="15511" max="15511" width="3.28515625" style="4" customWidth="1"/>
    <col min="15512" max="15518" width="9.140625" style="4" customWidth="1"/>
    <col min="15519" max="15519" width="10" style="4" customWidth="1"/>
    <col min="15520" max="15522" width="9.140625" style="4" customWidth="1"/>
    <col min="15523" max="15523" width="10.28515625" style="4" customWidth="1"/>
    <col min="15524" max="15524" width="9.7109375" style="4" customWidth="1"/>
    <col min="15525" max="15749" width="9.140625" style="4"/>
    <col min="15750" max="15750" width="60" style="4" customWidth="1"/>
    <col min="15751" max="15766" width="9.140625" style="4" customWidth="1"/>
    <col min="15767" max="15767" width="3.28515625" style="4" customWidth="1"/>
    <col min="15768" max="15774" width="9.140625" style="4" customWidth="1"/>
    <col min="15775" max="15775" width="10" style="4" customWidth="1"/>
    <col min="15776" max="15778" width="9.140625" style="4" customWidth="1"/>
    <col min="15779" max="15779" width="10.28515625" style="4" customWidth="1"/>
    <col min="15780" max="15780" width="9.7109375" style="4" customWidth="1"/>
    <col min="15781" max="16005" width="9.140625" style="4"/>
    <col min="16006" max="16006" width="60" style="4" customWidth="1"/>
    <col min="16007" max="16022" width="9.140625" style="4" customWidth="1"/>
    <col min="16023" max="16023" width="3.28515625" style="4" customWidth="1"/>
    <col min="16024" max="16030" width="9.140625" style="4" customWidth="1"/>
    <col min="16031" max="16031" width="10" style="4" customWidth="1"/>
    <col min="16032" max="16034" width="9.140625" style="4" customWidth="1"/>
    <col min="16035" max="16035" width="10.28515625" style="4" customWidth="1"/>
    <col min="16036" max="16036" width="9.7109375" style="4" customWidth="1"/>
    <col min="16037" max="16330" width="9.140625" style="4"/>
    <col min="16331" max="16348" width="9.140625" style="4" customWidth="1"/>
    <col min="16349" max="16384" width="9.140625" style="4"/>
  </cols>
  <sheetData>
    <row r="1" spans="1:7" x14ac:dyDescent="0.2">
      <c r="A1" s="124" t="s">
        <v>283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255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131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30" t="s">
        <v>235</v>
      </c>
      <c r="D9" s="131"/>
      <c r="E9" s="131"/>
      <c r="F9" s="132"/>
      <c r="G9" s="141" t="s">
        <v>207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29" t="s">
        <v>233</v>
      </c>
      <c r="G10" s="142"/>
    </row>
    <row r="11" spans="1:7" s="1" customFormat="1" ht="30.2" customHeight="1" x14ac:dyDescent="0.2">
      <c r="A11" s="128"/>
      <c r="B11" s="128"/>
      <c r="C11" s="134"/>
      <c r="D11" s="140"/>
      <c r="E11" s="138"/>
      <c r="F11" s="129"/>
      <c r="G11" s="143"/>
    </row>
    <row r="12" spans="1:7" s="8" customFormat="1" ht="12.75" customHeight="1" x14ac:dyDescent="0.2">
      <c r="A12" s="122" t="s">
        <v>6</v>
      </c>
      <c r="B12" s="123"/>
      <c r="C12" s="22">
        <v>44</v>
      </c>
      <c r="D12" s="22">
        <v>0</v>
      </c>
      <c r="E12" s="22">
        <v>6163</v>
      </c>
      <c r="F12" s="22">
        <v>5</v>
      </c>
      <c r="G12" s="97">
        <v>6212</v>
      </c>
    </row>
    <row r="13" spans="1:7" s="1" customFormat="1" x14ac:dyDescent="0.2">
      <c r="A13" s="9">
        <v>810001</v>
      </c>
      <c r="B13" s="10" t="s">
        <v>7</v>
      </c>
      <c r="C13" s="23">
        <v>44</v>
      </c>
      <c r="D13" s="23"/>
      <c r="E13" s="23">
        <v>6163</v>
      </c>
      <c r="F13" s="96">
        <v>5</v>
      </c>
      <c r="G13" s="23">
        <v>6212</v>
      </c>
    </row>
    <row r="14" spans="1:7" s="1" customFormat="1" x14ac:dyDescent="0.2">
      <c r="A14" s="9">
        <v>810175</v>
      </c>
      <c r="B14" s="10" t="s">
        <v>8</v>
      </c>
      <c r="C14" s="23" t="s">
        <v>264</v>
      </c>
      <c r="D14" s="23"/>
      <c r="E14" s="23" t="s">
        <v>264</v>
      </c>
      <c r="F14" s="96">
        <v>0</v>
      </c>
      <c r="G14" s="23">
        <v>0</v>
      </c>
    </row>
    <row r="15" spans="1:7" s="8" customFormat="1" ht="12.75" customHeight="1" x14ac:dyDescent="0.2">
      <c r="A15" s="122" t="s">
        <v>9</v>
      </c>
      <c r="B15" s="123"/>
      <c r="C15" s="22">
        <v>128</v>
      </c>
      <c r="D15" s="22">
        <v>0</v>
      </c>
      <c r="E15" s="22">
        <v>5649</v>
      </c>
      <c r="F15" s="22">
        <v>10</v>
      </c>
      <c r="G15" s="97">
        <v>5787</v>
      </c>
    </row>
    <row r="16" spans="1:7" s="1" customFormat="1" x14ac:dyDescent="0.2">
      <c r="A16" s="9">
        <v>810008</v>
      </c>
      <c r="B16" s="10" t="s">
        <v>10</v>
      </c>
      <c r="C16" s="23">
        <v>66</v>
      </c>
      <c r="D16" s="23"/>
      <c r="E16" s="23">
        <v>3119</v>
      </c>
      <c r="F16" s="96">
        <v>6</v>
      </c>
      <c r="G16" s="23">
        <v>3191</v>
      </c>
    </row>
    <row r="17" spans="1:7" s="1" customFormat="1" x14ac:dyDescent="0.2">
      <c r="A17" s="9">
        <v>810009</v>
      </c>
      <c r="B17" s="10" t="s">
        <v>11</v>
      </c>
      <c r="C17" s="23">
        <v>62</v>
      </c>
      <c r="D17" s="23"/>
      <c r="E17" s="23">
        <v>2530</v>
      </c>
      <c r="F17" s="96">
        <v>4</v>
      </c>
      <c r="G17" s="23">
        <v>2596</v>
      </c>
    </row>
    <row r="18" spans="1:7" s="8" customFormat="1" ht="12.75" customHeight="1" x14ac:dyDescent="0.2">
      <c r="A18" s="122" t="s">
        <v>12</v>
      </c>
      <c r="B18" s="123"/>
      <c r="C18" s="22">
        <v>2176</v>
      </c>
      <c r="D18" s="22">
        <v>0</v>
      </c>
      <c r="E18" s="22">
        <v>12</v>
      </c>
      <c r="F18" s="22">
        <v>3735</v>
      </c>
      <c r="G18" s="97">
        <v>5923</v>
      </c>
    </row>
    <row r="19" spans="1:7" s="1" customFormat="1" x14ac:dyDescent="0.2">
      <c r="A19" s="9">
        <v>810017</v>
      </c>
      <c r="B19" s="10" t="s">
        <v>13</v>
      </c>
      <c r="C19" s="23">
        <v>2176</v>
      </c>
      <c r="D19" s="23"/>
      <c r="E19" s="23">
        <v>12</v>
      </c>
      <c r="F19" s="96">
        <v>3735</v>
      </c>
      <c r="G19" s="23">
        <v>5923</v>
      </c>
    </row>
    <row r="20" spans="1:7" s="1" customFormat="1" ht="25.5" x14ac:dyDescent="0.2">
      <c r="A20" s="9">
        <v>810026</v>
      </c>
      <c r="B20" s="10" t="s">
        <v>14</v>
      </c>
      <c r="C20" s="23" t="s">
        <v>264</v>
      </c>
      <c r="D20" s="23"/>
      <c r="E20" s="23" t="s">
        <v>264</v>
      </c>
      <c r="F20" s="96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 t="s">
        <v>264</v>
      </c>
      <c r="D21" s="23"/>
      <c r="E21" s="23" t="s">
        <v>264</v>
      </c>
      <c r="F21" s="96">
        <v>0</v>
      </c>
      <c r="G21" s="23">
        <v>0</v>
      </c>
    </row>
    <row r="22" spans="1:7" s="8" customFormat="1" ht="12.75" customHeight="1" x14ac:dyDescent="0.2">
      <c r="A22" s="122" t="s">
        <v>16</v>
      </c>
      <c r="B22" s="123"/>
      <c r="C22" s="22">
        <v>4846</v>
      </c>
      <c r="D22" s="22">
        <v>0</v>
      </c>
      <c r="E22" s="22">
        <v>20</v>
      </c>
      <c r="F22" s="22">
        <v>23</v>
      </c>
      <c r="G22" s="97">
        <v>4889</v>
      </c>
    </row>
    <row r="23" spans="1:7" s="1" customFormat="1" x14ac:dyDescent="0.2">
      <c r="A23" s="9">
        <v>810032</v>
      </c>
      <c r="B23" s="10" t="s">
        <v>17</v>
      </c>
      <c r="C23" s="23">
        <v>4846</v>
      </c>
      <c r="D23" s="23"/>
      <c r="E23" s="23">
        <v>20</v>
      </c>
      <c r="F23" s="96">
        <v>23</v>
      </c>
      <c r="G23" s="23">
        <v>4889</v>
      </c>
    </row>
    <row r="24" spans="1:7" s="8" customFormat="1" ht="12.75" customHeight="1" x14ac:dyDescent="0.2">
      <c r="A24" s="122" t="s">
        <v>18</v>
      </c>
      <c r="B24" s="123"/>
      <c r="C24" s="22">
        <v>5140</v>
      </c>
      <c r="D24" s="22">
        <v>0</v>
      </c>
      <c r="E24" s="22">
        <v>6</v>
      </c>
      <c r="F24" s="22">
        <v>32</v>
      </c>
      <c r="G24" s="97">
        <v>5178</v>
      </c>
    </row>
    <row r="25" spans="1:7" s="1" customFormat="1" x14ac:dyDescent="0.2">
      <c r="A25" s="9">
        <v>810039</v>
      </c>
      <c r="B25" s="10" t="s">
        <v>19</v>
      </c>
      <c r="C25" s="23">
        <v>2969</v>
      </c>
      <c r="D25" s="23"/>
      <c r="E25" s="23">
        <v>4</v>
      </c>
      <c r="F25" s="96">
        <v>19</v>
      </c>
      <c r="G25" s="23">
        <v>2992</v>
      </c>
    </row>
    <row r="26" spans="1:7" s="1" customFormat="1" x14ac:dyDescent="0.2">
      <c r="A26" s="9">
        <v>810040</v>
      </c>
      <c r="B26" s="10" t="s">
        <v>20</v>
      </c>
      <c r="C26" s="23">
        <v>2171</v>
      </c>
      <c r="D26" s="23"/>
      <c r="E26" s="23">
        <v>2</v>
      </c>
      <c r="F26" s="96">
        <v>13</v>
      </c>
      <c r="G26" s="23">
        <v>2186</v>
      </c>
    </row>
    <row r="27" spans="1:7" s="8" customFormat="1" ht="12.75" customHeight="1" x14ac:dyDescent="0.2">
      <c r="A27" s="122" t="s">
        <v>21</v>
      </c>
      <c r="B27" s="123"/>
      <c r="C27" s="22">
        <v>669</v>
      </c>
      <c r="D27" s="22">
        <v>0</v>
      </c>
      <c r="E27" s="22">
        <v>5737</v>
      </c>
      <c r="F27" s="22">
        <v>151</v>
      </c>
      <c r="G27" s="97">
        <v>6557</v>
      </c>
    </row>
    <row r="28" spans="1:7" s="1" customFormat="1" x14ac:dyDescent="0.2">
      <c r="A28" s="9">
        <v>810058</v>
      </c>
      <c r="B28" s="10" t="s">
        <v>22</v>
      </c>
      <c r="C28" s="23">
        <v>669</v>
      </c>
      <c r="D28" s="23"/>
      <c r="E28" s="23">
        <v>5737</v>
      </c>
      <c r="F28" s="96">
        <v>151</v>
      </c>
      <c r="G28" s="23">
        <v>6557</v>
      </c>
    </row>
    <row r="29" spans="1:7" s="1" customFormat="1" x14ac:dyDescent="0.2">
      <c r="A29" s="9">
        <v>810162</v>
      </c>
      <c r="B29" s="10" t="s">
        <v>23</v>
      </c>
      <c r="C29" s="23" t="s">
        <v>264</v>
      </c>
      <c r="D29" s="23"/>
      <c r="E29" s="23" t="s">
        <v>264</v>
      </c>
      <c r="F29" s="96">
        <v>0</v>
      </c>
      <c r="G29" s="23">
        <v>0</v>
      </c>
    </row>
    <row r="30" spans="1:7" s="8" customFormat="1" ht="12.75" customHeight="1" x14ac:dyDescent="0.2">
      <c r="A30" s="122" t="s">
        <v>24</v>
      </c>
      <c r="B30" s="123"/>
      <c r="C30" s="22">
        <v>6200</v>
      </c>
      <c r="D30" s="22">
        <v>0</v>
      </c>
      <c r="E30" s="22">
        <v>2145</v>
      </c>
      <c r="F30" s="22">
        <v>54</v>
      </c>
      <c r="G30" s="97">
        <v>8399</v>
      </c>
    </row>
    <row r="31" spans="1:7" s="1" customFormat="1" x14ac:dyDescent="0.2">
      <c r="A31" s="9">
        <v>810059</v>
      </c>
      <c r="B31" s="10" t="s">
        <v>25</v>
      </c>
      <c r="C31" s="23">
        <v>4205</v>
      </c>
      <c r="D31" s="23"/>
      <c r="E31" s="23">
        <v>966</v>
      </c>
      <c r="F31" s="96">
        <v>44</v>
      </c>
      <c r="G31" s="23">
        <v>5215</v>
      </c>
    </row>
    <row r="32" spans="1:7" s="1" customFormat="1" x14ac:dyDescent="0.2">
      <c r="A32" s="9">
        <v>810062</v>
      </c>
      <c r="B32" s="10" t="s">
        <v>26</v>
      </c>
      <c r="C32" s="23">
        <v>1995</v>
      </c>
      <c r="D32" s="23"/>
      <c r="E32" s="23">
        <v>1179</v>
      </c>
      <c r="F32" s="96">
        <v>10</v>
      </c>
      <c r="G32" s="23">
        <v>3184</v>
      </c>
    </row>
    <row r="33" spans="1:7" s="1" customFormat="1" ht="12.75" customHeight="1" x14ac:dyDescent="0.2">
      <c r="A33" s="122" t="s">
        <v>27</v>
      </c>
      <c r="B33" s="123"/>
      <c r="C33" s="22">
        <v>7800</v>
      </c>
      <c r="D33" s="22">
        <v>0</v>
      </c>
      <c r="E33" s="22">
        <v>51</v>
      </c>
      <c r="F33" s="22">
        <v>144</v>
      </c>
      <c r="G33" s="97">
        <v>7995</v>
      </c>
    </row>
    <row r="34" spans="1:7" s="8" customFormat="1" ht="12.75" customHeight="1" x14ac:dyDescent="0.2">
      <c r="A34" s="9">
        <v>810064</v>
      </c>
      <c r="B34" s="10" t="s">
        <v>28</v>
      </c>
      <c r="C34" s="23" t="s">
        <v>264</v>
      </c>
      <c r="D34" s="23"/>
      <c r="E34" s="23" t="s">
        <v>264</v>
      </c>
      <c r="F34" s="96">
        <v>0</v>
      </c>
      <c r="G34" s="23">
        <v>0</v>
      </c>
    </row>
    <row r="35" spans="1:7" s="1" customFormat="1" x14ac:dyDescent="0.2">
      <c r="A35" s="9">
        <v>810073</v>
      </c>
      <c r="B35" s="10" t="s">
        <v>29</v>
      </c>
      <c r="C35" s="23">
        <v>1554</v>
      </c>
      <c r="D35" s="23"/>
      <c r="E35" s="23">
        <v>11</v>
      </c>
      <c r="F35" s="96">
        <v>9</v>
      </c>
      <c r="G35" s="23">
        <v>1574</v>
      </c>
    </row>
    <row r="36" spans="1:7" s="1" customFormat="1" x14ac:dyDescent="0.2">
      <c r="A36" s="9">
        <v>810074</v>
      </c>
      <c r="B36" s="10" t="s">
        <v>30</v>
      </c>
      <c r="C36" s="23">
        <v>1979</v>
      </c>
      <c r="D36" s="23"/>
      <c r="E36" s="23">
        <v>5</v>
      </c>
      <c r="F36" s="96">
        <v>117</v>
      </c>
      <c r="G36" s="23">
        <v>2101</v>
      </c>
    </row>
    <row r="37" spans="1:7" s="1" customFormat="1" x14ac:dyDescent="0.2">
      <c r="A37" s="9">
        <v>810076</v>
      </c>
      <c r="B37" s="10" t="s">
        <v>31</v>
      </c>
      <c r="C37" s="23">
        <v>4267</v>
      </c>
      <c r="D37" s="23"/>
      <c r="E37" s="23">
        <v>35</v>
      </c>
      <c r="F37" s="96">
        <v>18</v>
      </c>
      <c r="G37" s="23">
        <v>4320</v>
      </c>
    </row>
    <row r="38" spans="1:7" s="1" customFormat="1" ht="12.75" customHeight="1" x14ac:dyDescent="0.2">
      <c r="A38" s="122" t="s">
        <v>32</v>
      </c>
      <c r="B38" s="123"/>
      <c r="C38" s="22">
        <v>3049</v>
      </c>
      <c r="D38" s="22">
        <v>0</v>
      </c>
      <c r="E38" s="22">
        <v>30</v>
      </c>
      <c r="F38" s="22">
        <v>21</v>
      </c>
      <c r="G38" s="97">
        <v>3100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3049</v>
      </c>
      <c r="D39" s="23"/>
      <c r="E39" s="23">
        <v>30</v>
      </c>
      <c r="F39" s="96">
        <v>21</v>
      </c>
      <c r="G39" s="23">
        <v>3100</v>
      </c>
    </row>
    <row r="40" spans="1:7" s="1" customFormat="1" ht="12.75" customHeight="1" x14ac:dyDescent="0.2">
      <c r="A40" s="122" t="s">
        <v>34</v>
      </c>
      <c r="B40" s="123"/>
      <c r="C40" s="22">
        <v>17604</v>
      </c>
      <c r="D40" s="22">
        <v>1</v>
      </c>
      <c r="E40" s="22">
        <v>2405</v>
      </c>
      <c r="F40" s="22">
        <v>1897</v>
      </c>
      <c r="G40" s="97">
        <v>21907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16780</v>
      </c>
      <c r="D41" s="23">
        <v>1</v>
      </c>
      <c r="E41" s="23">
        <v>2240</v>
      </c>
      <c r="F41" s="96">
        <v>1836</v>
      </c>
      <c r="G41" s="23">
        <v>20857</v>
      </c>
    </row>
    <row r="42" spans="1:7" s="1" customFormat="1" ht="25.5" x14ac:dyDescent="0.2">
      <c r="A42" s="9">
        <v>810127</v>
      </c>
      <c r="B42" s="10" t="s">
        <v>36</v>
      </c>
      <c r="C42" s="23">
        <v>809</v>
      </c>
      <c r="D42" s="23"/>
      <c r="E42" s="23">
        <v>165</v>
      </c>
      <c r="F42" s="96">
        <v>61</v>
      </c>
      <c r="G42" s="23">
        <v>1035</v>
      </c>
    </row>
    <row r="43" spans="1:7" s="1" customFormat="1" x14ac:dyDescent="0.2">
      <c r="A43" s="9">
        <v>810130</v>
      </c>
      <c r="B43" s="10" t="s">
        <v>37</v>
      </c>
      <c r="C43" s="23" t="s">
        <v>264</v>
      </c>
      <c r="D43" s="23"/>
      <c r="E43" s="23" t="s">
        <v>264</v>
      </c>
      <c r="F43" s="96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 t="s">
        <v>264</v>
      </c>
      <c r="D44" s="23"/>
      <c r="E44" s="23" t="s">
        <v>264</v>
      </c>
      <c r="F44" s="96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15</v>
      </c>
      <c r="D45" s="23"/>
      <c r="E45" s="23">
        <v>0</v>
      </c>
      <c r="F45" s="96">
        <v>0</v>
      </c>
      <c r="G45" s="23">
        <v>15</v>
      </c>
    </row>
    <row r="46" spans="1:7" s="1" customFormat="1" ht="25.5" x14ac:dyDescent="0.2">
      <c r="A46" s="9">
        <v>810197</v>
      </c>
      <c r="B46" s="10" t="s">
        <v>39</v>
      </c>
      <c r="C46" s="23" t="s">
        <v>264</v>
      </c>
      <c r="D46" s="23"/>
      <c r="E46" s="23" t="s">
        <v>264</v>
      </c>
      <c r="F46" s="96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 t="s">
        <v>264</v>
      </c>
      <c r="D47" s="23"/>
      <c r="E47" s="23" t="s">
        <v>264</v>
      </c>
      <c r="F47" s="96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 t="s">
        <v>264</v>
      </c>
      <c r="D48" s="23"/>
      <c r="E48" s="23" t="s">
        <v>264</v>
      </c>
      <c r="F48" s="96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 t="s">
        <v>264</v>
      </c>
      <c r="D49" s="23"/>
      <c r="E49" s="23" t="s">
        <v>264</v>
      </c>
      <c r="F49" s="96">
        <v>0</v>
      </c>
      <c r="G49" s="23">
        <v>0</v>
      </c>
    </row>
    <row r="50" spans="1:7" s="1" customFormat="1" x14ac:dyDescent="0.2">
      <c r="A50" s="9">
        <v>810307</v>
      </c>
      <c r="B50" s="10" t="s">
        <v>249</v>
      </c>
      <c r="C50" s="23">
        <v>0</v>
      </c>
      <c r="D50" s="23"/>
      <c r="E50" s="23">
        <v>0</v>
      </c>
      <c r="F50" s="96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23">
        <v>0</v>
      </c>
      <c r="D51" s="23"/>
      <c r="E51" s="23">
        <v>0</v>
      </c>
      <c r="F51" s="96">
        <v>0</v>
      </c>
      <c r="G51" s="23">
        <v>0</v>
      </c>
    </row>
    <row r="52" spans="1:7" s="1" customFormat="1" ht="12.75" customHeight="1" x14ac:dyDescent="0.2">
      <c r="A52" s="122" t="s">
        <v>42</v>
      </c>
      <c r="B52" s="123"/>
      <c r="C52" s="22">
        <v>562</v>
      </c>
      <c r="D52" s="22">
        <v>0</v>
      </c>
      <c r="E52" s="22">
        <v>46</v>
      </c>
      <c r="F52" s="22">
        <v>7613</v>
      </c>
      <c r="G52" s="97">
        <v>8221</v>
      </c>
    </row>
    <row r="53" spans="1:7" s="1" customFormat="1" x14ac:dyDescent="0.2">
      <c r="A53" s="9">
        <v>810088</v>
      </c>
      <c r="B53" s="10" t="s">
        <v>43</v>
      </c>
      <c r="C53" s="23">
        <v>562</v>
      </c>
      <c r="D53" s="23"/>
      <c r="E53" s="23">
        <v>46</v>
      </c>
      <c r="F53" s="96">
        <v>7613</v>
      </c>
      <c r="G53" s="23">
        <v>8221</v>
      </c>
    </row>
    <row r="54" spans="1:7" s="1" customFormat="1" x14ac:dyDescent="0.2">
      <c r="A54" s="9">
        <v>810172</v>
      </c>
      <c r="B54" s="10" t="s">
        <v>44</v>
      </c>
      <c r="C54" s="23" t="s">
        <v>264</v>
      </c>
      <c r="D54" s="23"/>
      <c r="E54" s="23" t="s">
        <v>264</v>
      </c>
      <c r="F54" s="96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 t="s">
        <v>264</v>
      </c>
      <c r="D55" s="23"/>
      <c r="E55" s="23" t="s">
        <v>264</v>
      </c>
      <c r="F55" s="96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 t="s">
        <v>264</v>
      </c>
      <c r="D56" s="23"/>
      <c r="E56" s="23" t="s">
        <v>264</v>
      </c>
      <c r="F56" s="96">
        <v>0</v>
      </c>
      <c r="G56" s="23">
        <v>0</v>
      </c>
    </row>
    <row r="57" spans="1:7" s="1" customFormat="1" ht="12.75" customHeight="1" x14ac:dyDescent="0.2">
      <c r="A57" s="122" t="s">
        <v>46</v>
      </c>
      <c r="B57" s="123"/>
      <c r="C57" s="22">
        <v>636</v>
      </c>
      <c r="D57" s="22">
        <v>0</v>
      </c>
      <c r="E57" s="22">
        <v>11</v>
      </c>
      <c r="F57" s="22">
        <v>5253</v>
      </c>
      <c r="G57" s="97">
        <v>5900</v>
      </c>
    </row>
    <row r="58" spans="1:7" s="1" customFormat="1" x14ac:dyDescent="0.2">
      <c r="A58" s="9">
        <v>810089</v>
      </c>
      <c r="B58" s="10" t="s">
        <v>47</v>
      </c>
      <c r="C58" s="23">
        <v>636</v>
      </c>
      <c r="D58" s="23"/>
      <c r="E58" s="23">
        <v>11</v>
      </c>
      <c r="F58" s="96">
        <v>5253</v>
      </c>
      <c r="G58" s="23">
        <v>5900</v>
      </c>
    </row>
    <row r="59" spans="1:7" s="1" customFormat="1" x14ac:dyDescent="0.2">
      <c r="A59" s="9">
        <v>810133</v>
      </c>
      <c r="B59" s="10" t="s">
        <v>48</v>
      </c>
      <c r="C59" s="23" t="s">
        <v>264</v>
      </c>
      <c r="D59" s="23"/>
      <c r="E59" s="23" t="s">
        <v>264</v>
      </c>
      <c r="F59" s="96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 t="s">
        <v>264</v>
      </c>
      <c r="D60" s="23"/>
      <c r="E60" s="23" t="s">
        <v>264</v>
      </c>
      <c r="F60" s="96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 t="s">
        <v>264</v>
      </c>
      <c r="D61" s="23"/>
      <c r="E61" s="23" t="s">
        <v>264</v>
      </c>
      <c r="F61" s="96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 t="s">
        <v>264</v>
      </c>
      <c r="D62" s="23"/>
      <c r="E62" s="23" t="s">
        <v>264</v>
      </c>
      <c r="F62" s="96">
        <v>0</v>
      </c>
      <c r="G62" s="23">
        <v>0</v>
      </c>
    </row>
    <row r="63" spans="1:7" s="1" customFormat="1" x14ac:dyDescent="0.2">
      <c r="A63" s="89">
        <v>810309</v>
      </c>
      <c r="B63" s="93" t="s">
        <v>253</v>
      </c>
      <c r="C63" s="23">
        <v>0</v>
      </c>
      <c r="D63" s="23"/>
      <c r="E63" s="23">
        <v>0</v>
      </c>
      <c r="F63" s="96">
        <v>0</v>
      </c>
      <c r="G63" s="23">
        <v>0</v>
      </c>
    </row>
    <row r="64" spans="1:7" s="1" customFormat="1" ht="12.75" customHeight="1" x14ac:dyDescent="0.2">
      <c r="A64" s="122" t="s">
        <v>52</v>
      </c>
      <c r="B64" s="123"/>
      <c r="C64" s="22">
        <v>8709</v>
      </c>
      <c r="D64" s="22">
        <v>0</v>
      </c>
      <c r="E64" s="22">
        <v>14</v>
      </c>
      <c r="F64" s="22">
        <v>135</v>
      </c>
      <c r="G64" s="97">
        <v>8858</v>
      </c>
    </row>
    <row r="65" spans="1:7" s="1" customFormat="1" x14ac:dyDescent="0.2">
      <c r="A65" s="9">
        <v>810090</v>
      </c>
      <c r="B65" s="10" t="s">
        <v>53</v>
      </c>
      <c r="C65" s="23">
        <v>7176</v>
      </c>
      <c r="D65" s="23"/>
      <c r="E65" s="23">
        <v>12</v>
      </c>
      <c r="F65" s="96">
        <v>103</v>
      </c>
      <c r="G65" s="23">
        <v>7291</v>
      </c>
    </row>
    <row r="66" spans="1:7" s="1" customFormat="1" x14ac:dyDescent="0.2">
      <c r="A66" s="9">
        <v>810091</v>
      </c>
      <c r="B66" s="10" t="s">
        <v>54</v>
      </c>
      <c r="C66" s="23">
        <v>929</v>
      </c>
      <c r="D66" s="23"/>
      <c r="E66" s="23">
        <v>1</v>
      </c>
      <c r="F66" s="96">
        <v>30</v>
      </c>
      <c r="G66" s="23">
        <v>960</v>
      </c>
    </row>
    <row r="67" spans="1:7" s="8" customFormat="1" ht="12.75" customHeight="1" x14ac:dyDescent="0.2">
      <c r="A67" s="9">
        <v>810092</v>
      </c>
      <c r="B67" s="10" t="s">
        <v>55</v>
      </c>
      <c r="C67" s="23" t="s">
        <v>264</v>
      </c>
      <c r="D67" s="23"/>
      <c r="E67" s="23" t="s">
        <v>264</v>
      </c>
      <c r="F67" s="96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604</v>
      </c>
      <c r="D68" s="23"/>
      <c r="E68" s="23">
        <v>1</v>
      </c>
      <c r="F68" s="96">
        <v>2</v>
      </c>
      <c r="G68" s="23">
        <v>607</v>
      </c>
    </row>
    <row r="69" spans="1:7" s="1" customFormat="1" ht="12.75" customHeight="1" x14ac:dyDescent="0.2">
      <c r="A69" s="122" t="s">
        <v>57</v>
      </c>
      <c r="B69" s="123"/>
      <c r="C69" s="22">
        <v>19844</v>
      </c>
      <c r="D69" s="22">
        <v>0</v>
      </c>
      <c r="E69" s="22">
        <v>422</v>
      </c>
      <c r="F69" s="22">
        <v>610</v>
      </c>
      <c r="G69" s="97">
        <v>20876</v>
      </c>
    </row>
    <row r="70" spans="1:7" s="1" customFormat="1" x14ac:dyDescent="0.2">
      <c r="A70" s="9">
        <v>810094</v>
      </c>
      <c r="B70" s="10" t="s">
        <v>58</v>
      </c>
      <c r="C70" s="23">
        <v>19844</v>
      </c>
      <c r="D70" s="23"/>
      <c r="E70" s="23">
        <v>422</v>
      </c>
      <c r="F70" s="96">
        <v>610</v>
      </c>
      <c r="G70" s="23">
        <v>20876</v>
      </c>
    </row>
    <row r="71" spans="1:7" s="1" customFormat="1" x14ac:dyDescent="0.2">
      <c r="A71" s="9">
        <v>810095</v>
      </c>
      <c r="B71" s="10" t="s">
        <v>59</v>
      </c>
      <c r="C71" s="23" t="s">
        <v>264</v>
      </c>
      <c r="D71" s="23"/>
      <c r="E71" s="23" t="s">
        <v>264</v>
      </c>
      <c r="F71" s="96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 t="s">
        <v>264</v>
      </c>
      <c r="D72" s="23"/>
      <c r="E72" s="23" t="s">
        <v>264</v>
      </c>
      <c r="F72" s="96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 t="s">
        <v>264</v>
      </c>
      <c r="D73" s="23"/>
      <c r="E73" s="23" t="s">
        <v>264</v>
      </c>
      <c r="F73" s="96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 t="s">
        <v>264</v>
      </c>
      <c r="D74" s="23"/>
      <c r="E74" s="23" t="s">
        <v>264</v>
      </c>
      <c r="F74" s="96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 t="s">
        <v>264</v>
      </c>
      <c r="D75" s="23"/>
      <c r="E75" s="23" t="s">
        <v>264</v>
      </c>
      <c r="F75" s="96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 t="s">
        <v>264</v>
      </c>
      <c r="D76" s="23"/>
      <c r="E76" s="23" t="s">
        <v>264</v>
      </c>
      <c r="F76" s="96">
        <v>0</v>
      </c>
      <c r="G76" s="23">
        <v>0</v>
      </c>
    </row>
    <row r="77" spans="1:7" s="1" customFormat="1" x14ac:dyDescent="0.2">
      <c r="A77" s="89">
        <v>810311</v>
      </c>
      <c r="B77" s="93" t="s">
        <v>252</v>
      </c>
      <c r="C77" s="23">
        <v>0</v>
      </c>
      <c r="D77" s="23"/>
      <c r="E77" s="23">
        <v>0</v>
      </c>
      <c r="F77" s="96">
        <v>0</v>
      </c>
      <c r="G77" s="23">
        <v>0</v>
      </c>
    </row>
    <row r="78" spans="1:7" s="1" customFormat="1" ht="12.75" customHeight="1" x14ac:dyDescent="0.2">
      <c r="A78" s="122" t="s">
        <v>65</v>
      </c>
      <c r="B78" s="123"/>
      <c r="C78" s="22">
        <v>50368</v>
      </c>
      <c r="D78" s="22">
        <v>0</v>
      </c>
      <c r="E78" s="22">
        <v>627</v>
      </c>
      <c r="F78" s="22">
        <v>2119</v>
      </c>
      <c r="G78" s="97">
        <v>53114</v>
      </c>
    </row>
    <row r="79" spans="1:7" s="1" customFormat="1" x14ac:dyDescent="0.2">
      <c r="A79" s="9">
        <v>810004</v>
      </c>
      <c r="B79" s="10" t="s">
        <v>66</v>
      </c>
      <c r="C79" s="23">
        <v>3520</v>
      </c>
      <c r="D79" s="23"/>
      <c r="E79" s="23">
        <v>6</v>
      </c>
      <c r="F79" s="96">
        <v>31</v>
      </c>
      <c r="G79" s="23">
        <v>3557</v>
      </c>
    </row>
    <row r="80" spans="1:7" s="1" customFormat="1" x14ac:dyDescent="0.2">
      <c r="A80" s="9">
        <v>810097</v>
      </c>
      <c r="B80" s="10" t="s">
        <v>67</v>
      </c>
      <c r="C80" s="23" t="s">
        <v>264</v>
      </c>
      <c r="D80" s="23"/>
      <c r="E80" s="23" t="s">
        <v>264</v>
      </c>
      <c r="F80" s="96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 t="s">
        <v>264</v>
      </c>
      <c r="D81" s="23"/>
      <c r="E81" s="23" t="s">
        <v>264</v>
      </c>
      <c r="F81" s="96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 t="s">
        <v>264</v>
      </c>
      <c r="D82" s="23"/>
      <c r="E82" s="23" t="s">
        <v>264</v>
      </c>
      <c r="F82" s="96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 t="s">
        <v>264</v>
      </c>
      <c r="D83" s="23"/>
      <c r="E83" s="23" t="s">
        <v>264</v>
      </c>
      <c r="F83" s="96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3431</v>
      </c>
      <c r="D84" s="23"/>
      <c r="E84" s="23">
        <v>3</v>
      </c>
      <c r="F84" s="96">
        <v>363</v>
      </c>
      <c r="G84" s="23">
        <v>3797</v>
      </c>
    </row>
    <row r="85" spans="1:7" s="1" customFormat="1" x14ac:dyDescent="0.2">
      <c r="A85" s="9">
        <v>810103</v>
      </c>
      <c r="B85" s="10" t="s">
        <v>72</v>
      </c>
      <c r="C85" s="23">
        <v>987</v>
      </c>
      <c r="D85" s="23"/>
      <c r="E85" s="23">
        <v>2</v>
      </c>
      <c r="F85" s="96">
        <v>40</v>
      </c>
      <c r="G85" s="23">
        <v>1029</v>
      </c>
    </row>
    <row r="86" spans="1:7" s="1" customFormat="1" x14ac:dyDescent="0.2">
      <c r="A86" s="9">
        <v>810104</v>
      </c>
      <c r="B86" s="10" t="s">
        <v>73</v>
      </c>
      <c r="C86" s="23">
        <v>11191</v>
      </c>
      <c r="D86" s="23"/>
      <c r="E86" s="23">
        <v>10</v>
      </c>
      <c r="F86" s="96">
        <v>192</v>
      </c>
      <c r="G86" s="23">
        <v>11393</v>
      </c>
    </row>
    <row r="87" spans="1:7" s="1" customFormat="1" x14ac:dyDescent="0.2">
      <c r="A87" s="9">
        <v>810105</v>
      </c>
      <c r="B87" s="10" t="s">
        <v>74</v>
      </c>
      <c r="C87" s="23">
        <v>11865</v>
      </c>
      <c r="D87" s="23"/>
      <c r="E87" s="23">
        <v>22</v>
      </c>
      <c r="F87" s="96">
        <v>97</v>
      </c>
      <c r="G87" s="23">
        <v>11984</v>
      </c>
    </row>
    <row r="88" spans="1:7" s="1" customFormat="1" x14ac:dyDescent="0.2">
      <c r="A88" s="9">
        <v>810106</v>
      </c>
      <c r="B88" s="10" t="s">
        <v>75</v>
      </c>
      <c r="C88" s="23">
        <v>9749</v>
      </c>
      <c r="D88" s="23"/>
      <c r="E88" s="23">
        <v>3</v>
      </c>
      <c r="F88" s="96">
        <v>365</v>
      </c>
      <c r="G88" s="23">
        <v>10117</v>
      </c>
    </row>
    <row r="89" spans="1:7" s="1" customFormat="1" x14ac:dyDescent="0.2">
      <c r="A89" s="9">
        <v>810144</v>
      </c>
      <c r="B89" s="10" t="s">
        <v>76</v>
      </c>
      <c r="C89" s="23">
        <v>9625</v>
      </c>
      <c r="D89" s="23"/>
      <c r="E89" s="23">
        <v>581</v>
      </c>
      <c r="F89" s="96">
        <v>1031</v>
      </c>
      <c r="G89" s="23">
        <v>11237</v>
      </c>
    </row>
    <row r="90" spans="1:7" s="1" customFormat="1" x14ac:dyDescent="0.2">
      <c r="A90" s="9">
        <v>810165</v>
      </c>
      <c r="B90" s="10" t="s">
        <v>77</v>
      </c>
      <c r="C90" s="23" t="s">
        <v>264</v>
      </c>
      <c r="D90" s="23"/>
      <c r="E90" s="23" t="s">
        <v>264</v>
      </c>
      <c r="F90" s="96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 t="s">
        <v>264</v>
      </c>
      <c r="D91" s="23"/>
      <c r="E91" s="23" t="s">
        <v>264</v>
      </c>
      <c r="F91" s="96">
        <v>0</v>
      </c>
      <c r="G91" s="23">
        <v>0</v>
      </c>
    </row>
    <row r="92" spans="1:7" s="1" customFormat="1" x14ac:dyDescent="0.2">
      <c r="A92" s="9">
        <v>810177</v>
      </c>
      <c r="B92" s="10" t="s">
        <v>239</v>
      </c>
      <c r="C92" s="23" t="s">
        <v>264</v>
      </c>
      <c r="D92" s="23"/>
      <c r="E92" s="23" t="s">
        <v>264</v>
      </c>
      <c r="F92" s="96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 t="s">
        <v>264</v>
      </c>
      <c r="D93" s="23"/>
      <c r="E93" s="23" t="s">
        <v>264</v>
      </c>
      <c r="F93" s="96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 t="s">
        <v>264</v>
      </c>
      <c r="D94" s="23"/>
      <c r="E94" s="23" t="s">
        <v>264</v>
      </c>
      <c r="F94" s="96">
        <v>0</v>
      </c>
      <c r="G94" s="23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6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 t="s">
        <v>264</v>
      </c>
      <c r="D96" s="23"/>
      <c r="E96" s="23" t="s">
        <v>264</v>
      </c>
      <c r="F96" s="96">
        <v>0</v>
      </c>
      <c r="G96" s="23">
        <v>0</v>
      </c>
    </row>
    <row r="97" spans="1:7" s="1" customFormat="1" x14ac:dyDescent="0.2">
      <c r="A97" s="9">
        <v>810247</v>
      </c>
      <c r="B97" s="10" t="s">
        <v>251</v>
      </c>
      <c r="C97" s="23">
        <v>0</v>
      </c>
      <c r="D97" s="23"/>
      <c r="E97" s="23">
        <v>0</v>
      </c>
      <c r="F97" s="96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 t="s">
        <v>264</v>
      </c>
      <c r="D98" s="23"/>
      <c r="E98" s="23" t="s">
        <v>264</v>
      </c>
      <c r="F98" s="96">
        <v>0</v>
      </c>
      <c r="G98" s="23">
        <v>0</v>
      </c>
    </row>
    <row r="99" spans="1:7" s="1" customFormat="1" ht="12.75" customHeight="1" x14ac:dyDescent="0.2">
      <c r="A99" s="122" t="s">
        <v>82</v>
      </c>
      <c r="B99" s="123"/>
      <c r="C99" s="22">
        <v>8255</v>
      </c>
      <c r="D99" s="22">
        <v>0</v>
      </c>
      <c r="E99" s="22">
        <v>4871</v>
      </c>
      <c r="F99" s="22">
        <v>2119</v>
      </c>
      <c r="G99" s="97">
        <v>15245</v>
      </c>
    </row>
    <row r="100" spans="1:7" s="1" customFormat="1" x14ac:dyDescent="0.2">
      <c r="A100" s="9">
        <v>810002</v>
      </c>
      <c r="B100" s="10" t="s">
        <v>83</v>
      </c>
      <c r="C100" s="23" t="s">
        <v>264</v>
      </c>
      <c r="D100" s="23"/>
      <c r="E100" s="23" t="s">
        <v>264</v>
      </c>
      <c r="F100" s="96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 t="s">
        <v>264</v>
      </c>
      <c r="D101" s="23"/>
      <c r="E101" s="23" t="s">
        <v>264</v>
      </c>
      <c r="F101" s="96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8255</v>
      </c>
      <c r="D102" s="23"/>
      <c r="E102" s="23">
        <v>4871</v>
      </c>
      <c r="F102" s="96">
        <v>2119</v>
      </c>
      <c r="G102" s="23">
        <v>15245</v>
      </c>
    </row>
    <row r="103" spans="1:7" s="1" customFormat="1" x14ac:dyDescent="0.2">
      <c r="A103" s="9">
        <v>810108</v>
      </c>
      <c r="B103" s="10" t="s">
        <v>86</v>
      </c>
      <c r="C103" s="23" t="s">
        <v>264</v>
      </c>
      <c r="D103" s="23"/>
      <c r="E103" s="23" t="s">
        <v>264</v>
      </c>
      <c r="F103" s="96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 t="s">
        <v>264</v>
      </c>
      <c r="D104" s="23"/>
      <c r="E104" s="23" t="s">
        <v>264</v>
      </c>
      <c r="F104" s="96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 t="s">
        <v>264</v>
      </c>
      <c r="D105" s="23"/>
      <c r="E105" s="23" t="s">
        <v>264</v>
      </c>
      <c r="F105" s="96">
        <v>0</v>
      </c>
      <c r="G105" s="23">
        <v>0</v>
      </c>
    </row>
    <row r="106" spans="1:7" s="1" customFormat="1" ht="12.75" customHeight="1" x14ac:dyDescent="0.2">
      <c r="A106" s="122" t="s">
        <v>89</v>
      </c>
      <c r="B106" s="123"/>
      <c r="C106" s="22">
        <v>90</v>
      </c>
      <c r="D106" s="22">
        <v>0</v>
      </c>
      <c r="E106" s="22">
        <v>3</v>
      </c>
      <c r="F106" s="22">
        <v>3199</v>
      </c>
      <c r="G106" s="97">
        <v>3292</v>
      </c>
    </row>
    <row r="107" spans="1:7" s="1" customFormat="1" x14ac:dyDescent="0.2">
      <c r="A107" s="9">
        <v>810110</v>
      </c>
      <c r="B107" s="10" t="s">
        <v>90</v>
      </c>
      <c r="C107" s="23" t="s">
        <v>264</v>
      </c>
      <c r="D107" s="23"/>
      <c r="E107" s="23" t="s">
        <v>264</v>
      </c>
      <c r="F107" s="96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90</v>
      </c>
      <c r="D108" s="23"/>
      <c r="E108" s="23">
        <v>3</v>
      </c>
      <c r="F108" s="96">
        <v>3199</v>
      </c>
      <c r="G108" s="23">
        <v>3292</v>
      </c>
    </row>
    <row r="109" spans="1:7" s="1" customFormat="1" ht="12.75" customHeight="1" x14ac:dyDescent="0.2">
      <c r="A109" s="122" t="s">
        <v>92</v>
      </c>
      <c r="B109" s="123"/>
      <c r="C109" s="22">
        <v>10032</v>
      </c>
      <c r="D109" s="22">
        <v>0</v>
      </c>
      <c r="E109" s="22">
        <v>139</v>
      </c>
      <c r="F109" s="22">
        <v>64</v>
      </c>
      <c r="G109" s="97">
        <v>10235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10032</v>
      </c>
      <c r="D110" s="23"/>
      <c r="E110" s="23">
        <v>139</v>
      </c>
      <c r="F110" s="96">
        <v>64</v>
      </c>
      <c r="G110" s="23">
        <v>10235</v>
      </c>
    </row>
    <row r="111" spans="1:7" s="1" customFormat="1" x14ac:dyDescent="0.2">
      <c r="A111" s="9">
        <v>810146</v>
      </c>
      <c r="B111" s="10" t="s">
        <v>93</v>
      </c>
      <c r="C111" s="23" t="s">
        <v>264</v>
      </c>
      <c r="D111" s="23"/>
      <c r="E111" s="23" t="s">
        <v>264</v>
      </c>
      <c r="F111" s="96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 t="s">
        <v>264</v>
      </c>
      <c r="D112" s="23"/>
      <c r="E112" s="23" t="s">
        <v>264</v>
      </c>
      <c r="F112" s="96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 t="s">
        <v>264</v>
      </c>
      <c r="D113" s="23"/>
      <c r="E113" s="23" t="s">
        <v>264</v>
      </c>
      <c r="F113" s="96">
        <v>0</v>
      </c>
      <c r="G113" s="23">
        <v>0</v>
      </c>
    </row>
    <row r="114" spans="1:7" s="1" customFormat="1" ht="12.75" customHeight="1" x14ac:dyDescent="0.2">
      <c r="A114" s="122" t="s">
        <v>96</v>
      </c>
      <c r="B114" s="123"/>
      <c r="C114" s="22">
        <v>7299</v>
      </c>
      <c r="D114" s="22">
        <v>0</v>
      </c>
      <c r="E114" s="22">
        <v>3</v>
      </c>
      <c r="F114" s="22">
        <v>9</v>
      </c>
      <c r="G114" s="97">
        <v>7311</v>
      </c>
    </row>
    <row r="115" spans="1:7" s="1" customFormat="1" x14ac:dyDescent="0.2">
      <c r="A115" s="9">
        <v>810113</v>
      </c>
      <c r="B115" s="10" t="s">
        <v>97</v>
      </c>
      <c r="C115" s="23">
        <v>7299</v>
      </c>
      <c r="D115" s="23"/>
      <c r="E115" s="23">
        <v>3</v>
      </c>
      <c r="F115" s="96">
        <v>9</v>
      </c>
      <c r="G115" s="23">
        <v>7311</v>
      </c>
    </row>
    <row r="116" spans="1:7" s="1" customFormat="1" x14ac:dyDescent="0.2">
      <c r="A116" s="9">
        <v>810114</v>
      </c>
      <c r="B116" s="10" t="s">
        <v>98</v>
      </c>
      <c r="C116" s="23" t="s">
        <v>264</v>
      </c>
      <c r="D116" s="23"/>
      <c r="E116" s="23" t="s">
        <v>264</v>
      </c>
      <c r="F116" s="96">
        <v>0</v>
      </c>
      <c r="G116" s="23">
        <v>0</v>
      </c>
    </row>
    <row r="117" spans="1:7" s="1" customFormat="1" ht="12.75" customHeight="1" x14ac:dyDescent="0.2">
      <c r="A117" s="122" t="s">
        <v>99</v>
      </c>
      <c r="B117" s="123"/>
      <c r="C117" s="22">
        <v>63451</v>
      </c>
      <c r="D117" s="22">
        <v>0</v>
      </c>
      <c r="E117" s="22">
        <v>3915</v>
      </c>
      <c r="F117" s="22">
        <v>4792</v>
      </c>
      <c r="G117" s="97">
        <v>72158</v>
      </c>
    </row>
    <row r="118" spans="1:7" s="1" customFormat="1" x14ac:dyDescent="0.2">
      <c r="A118" s="9">
        <v>810077</v>
      </c>
      <c r="B118" s="10" t="s">
        <v>100</v>
      </c>
      <c r="C118" s="23">
        <v>24353</v>
      </c>
      <c r="D118" s="23"/>
      <c r="E118" s="23">
        <v>1284</v>
      </c>
      <c r="F118" s="96">
        <v>1962</v>
      </c>
      <c r="G118" s="23">
        <v>27599</v>
      </c>
    </row>
    <row r="119" spans="1:7" s="1" customFormat="1" x14ac:dyDescent="0.2">
      <c r="A119" s="9">
        <v>810116</v>
      </c>
      <c r="B119" s="10" t="s">
        <v>101</v>
      </c>
      <c r="C119" s="23" t="s">
        <v>264</v>
      </c>
      <c r="D119" s="23"/>
      <c r="E119" s="23" t="s">
        <v>264</v>
      </c>
      <c r="F119" s="96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 t="s">
        <v>264</v>
      </c>
      <c r="D120" s="23"/>
      <c r="E120" s="23" t="s">
        <v>264</v>
      </c>
      <c r="F120" s="96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11478</v>
      </c>
      <c r="D121" s="23"/>
      <c r="E121" s="23">
        <v>757</v>
      </c>
      <c r="F121" s="96">
        <v>609</v>
      </c>
      <c r="G121" s="23">
        <v>12844</v>
      </c>
    </row>
    <row r="122" spans="1:7" s="1" customFormat="1" x14ac:dyDescent="0.2">
      <c r="A122" s="9">
        <v>810120</v>
      </c>
      <c r="B122" s="10" t="s">
        <v>104</v>
      </c>
      <c r="C122" s="23">
        <v>12875</v>
      </c>
      <c r="D122" s="23"/>
      <c r="E122" s="23">
        <v>720</v>
      </c>
      <c r="F122" s="96">
        <v>775</v>
      </c>
      <c r="G122" s="23">
        <v>14370</v>
      </c>
    </row>
    <row r="123" spans="1:7" s="1" customFormat="1" x14ac:dyDescent="0.2">
      <c r="A123" s="9">
        <v>810121</v>
      </c>
      <c r="B123" s="10" t="s">
        <v>105</v>
      </c>
      <c r="C123" s="23">
        <v>733</v>
      </c>
      <c r="D123" s="23"/>
      <c r="E123" s="23">
        <v>60</v>
      </c>
      <c r="F123" s="96">
        <v>56</v>
      </c>
      <c r="G123" s="23">
        <v>849</v>
      </c>
    </row>
    <row r="124" spans="1:7" s="1" customFormat="1" x14ac:dyDescent="0.2">
      <c r="A124" s="9">
        <v>810122</v>
      </c>
      <c r="B124" s="10" t="s">
        <v>106</v>
      </c>
      <c r="C124" s="23" t="s">
        <v>264</v>
      </c>
      <c r="D124" s="23"/>
      <c r="E124" s="23" t="s">
        <v>264</v>
      </c>
      <c r="F124" s="96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 t="s">
        <v>264</v>
      </c>
      <c r="D125" s="23"/>
      <c r="E125" s="23" t="s">
        <v>264</v>
      </c>
      <c r="F125" s="96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>
        <v>7850</v>
      </c>
      <c r="D126" s="23"/>
      <c r="E126" s="23">
        <v>763</v>
      </c>
      <c r="F126" s="96">
        <v>887</v>
      </c>
      <c r="G126" s="23">
        <v>9500</v>
      </c>
    </row>
    <row r="127" spans="1:7" s="1" customFormat="1" x14ac:dyDescent="0.2">
      <c r="A127" s="9">
        <v>810125</v>
      </c>
      <c r="B127" s="10" t="s">
        <v>109</v>
      </c>
      <c r="C127" s="23" t="s">
        <v>264</v>
      </c>
      <c r="D127" s="23"/>
      <c r="E127" s="23" t="s">
        <v>264</v>
      </c>
      <c r="F127" s="96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>
        <v>1520</v>
      </c>
      <c r="D128" s="23"/>
      <c r="E128" s="23">
        <v>97</v>
      </c>
      <c r="F128" s="96">
        <v>183</v>
      </c>
      <c r="G128" s="23">
        <v>1800</v>
      </c>
    </row>
    <row r="129" spans="1:7" s="1" customFormat="1" x14ac:dyDescent="0.2">
      <c r="A129" s="9">
        <v>810148</v>
      </c>
      <c r="B129" s="10" t="s">
        <v>111</v>
      </c>
      <c r="C129" s="23">
        <v>2367</v>
      </c>
      <c r="D129" s="23"/>
      <c r="E129" s="23">
        <v>141</v>
      </c>
      <c r="F129" s="96">
        <v>159</v>
      </c>
      <c r="G129" s="23">
        <v>2667</v>
      </c>
    </row>
    <row r="130" spans="1:7" s="1" customFormat="1" ht="25.5" x14ac:dyDescent="0.2">
      <c r="A130" s="9">
        <v>810149</v>
      </c>
      <c r="B130" s="10" t="s">
        <v>112</v>
      </c>
      <c r="C130" s="23">
        <v>2275</v>
      </c>
      <c r="D130" s="23"/>
      <c r="E130" s="23">
        <v>93</v>
      </c>
      <c r="F130" s="96">
        <v>161</v>
      </c>
      <c r="G130" s="23">
        <v>2529</v>
      </c>
    </row>
    <row r="131" spans="1:7" s="1" customFormat="1" x14ac:dyDescent="0.2">
      <c r="A131" s="9">
        <v>810159</v>
      </c>
      <c r="B131" s="13" t="s">
        <v>203</v>
      </c>
      <c r="C131" s="23" t="s">
        <v>264</v>
      </c>
      <c r="D131" s="23"/>
      <c r="E131" s="23" t="s">
        <v>264</v>
      </c>
      <c r="F131" s="96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 t="s">
        <v>264</v>
      </c>
      <c r="D132" s="23"/>
      <c r="E132" s="23" t="s">
        <v>264</v>
      </c>
      <c r="F132" s="96">
        <v>0</v>
      </c>
      <c r="G132" s="23">
        <v>0</v>
      </c>
    </row>
    <row r="133" spans="1:7" s="1" customFormat="1" x14ac:dyDescent="0.2">
      <c r="A133" s="9">
        <v>810183</v>
      </c>
      <c r="B133" s="13" t="s">
        <v>245</v>
      </c>
      <c r="C133" s="23">
        <v>0</v>
      </c>
      <c r="D133" s="23"/>
      <c r="E133" s="23">
        <v>0</v>
      </c>
      <c r="F133" s="96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 t="s">
        <v>264</v>
      </c>
      <c r="D134" s="23"/>
      <c r="E134" s="23" t="s">
        <v>264</v>
      </c>
      <c r="F134" s="96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 t="s">
        <v>264</v>
      </c>
      <c r="D135" s="23"/>
      <c r="E135" s="23" t="s">
        <v>264</v>
      </c>
      <c r="F135" s="96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 t="s">
        <v>264</v>
      </c>
      <c r="D136" s="23"/>
      <c r="E136" s="23" t="s">
        <v>264</v>
      </c>
      <c r="F136" s="96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 t="s">
        <v>264</v>
      </c>
      <c r="D137" s="23"/>
      <c r="E137" s="23" t="s">
        <v>264</v>
      </c>
      <c r="F137" s="96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 t="s">
        <v>264</v>
      </c>
      <c r="D138" s="23"/>
      <c r="E138" s="23" t="s">
        <v>264</v>
      </c>
      <c r="F138" s="96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 t="s">
        <v>264</v>
      </c>
      <c r="D139" s="23"/>
      <c r="E139" s="23" t="s">
        <v>264</v>
      </c>
      <c r="F139" s="96">
        <v>0</v>
      </c>
      <c r="G139" s="23">
        <v>0</v>
      </c>
    </row>
    <row r="140" spans="1:7" s="1" customFormat="1" x14ac:dyDescent="0.2">
      <c r="A140" s="9">
        <v>810231</v>
      </c>
      <c r="B140" s="13" t="s">
        <v>246</v>
      </c>
      <c r="C140" s="23">
        <v>0</v>
      </c>
      <c r="D140" s="23"/>
      <c r="E140" s="23">
        <v>0</v>
      </c>
      <c r="F140" s="96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 t="s">
        <v>264</v>
      </c>
      <c r="D141" s="23"/>
      <c r="E141" s="23" t="s">
        <v>264</v>
      </c>
      <c r="F141" s="96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 t="s">
        <v>264</v>
      </c>
      <c r="D142" s="23"/>
      <c r="E142" s="23" t="s">
        <v>264</v>
      </c>
      <c r="F142" s="96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 t="s">
        <v>264</v>
      </c>
      <c r="D143" s="23"/>
      <c r="E143" s="23" t="s">
        <v>264</v>
      </c>
      <c r="F143" s="96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 t="s">
        <v>264</v>
      </c>
      <c r="D144" s="23"/>
      <c r="E144" s="23" t="s">
        <v>264</v>
      </c>
      <c r="F144" s="96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0</v>
      </c>
      <c r="D145" s="23"/>
      <c r="E145" s="23">
        <v>0</v>
      </c>
      <c r="F145" s="96">
        <v>0</v>
      </c>
      <c r="G145" s="23">
        <v>0</v>
      </c>
    </row>
    <row r="146" spans="1:7" s="1" customFormat="1" x14ac:dyDescent="0.2">
      <c r="A146" s="9">
        <v>810312</v>
      </c>
      <c r="B146" s="13" t="s">
        <v>248</v>
      </c>
      <c r="C146" s="23">
        <v>0</v>
      </c>
      <c r="D146" s="23"/>
      <c r="E146" s="23">
        <v>0</v>
      </c>
      <c r="F146" s="96">
        <v>0</v>
      </c>
      <c r="G146" s="23">
        <v>0</v>
      </c>
    </row>
    <row r="147" spans="1:7" s="1" customFormat="1" x14ac:dyDescent="0.2">
      <c r="A147" s="122" t="s">
        <v>121</v>
      </c>
      <c r="B147" s="123"/>
      <c r="C147" s="22">
        <v>1316</v>
      </c>
      <c r="D147" s="22">
        <v>0</v>
      </c>
      <c r="E147" s="22">
        <v>18</v>
      </c>
      <c r="F147" s="22">
        <v>6284</v>
      </c>
      <c r="G147" s="97">
        <v>7618</v>
      </c>
    </row>
    <row r="148" spans="1:7" s="1" customFormat="1" x14ac:dyDescent="0.2">
      <c r="A148" s="9">
        <v>810006</v>
      </c>
      <c r="B148" s="10" t="s">
        <v>122</v>
      </c>
      <c r="C148" s="23">
        <v>1316</v>
      </c>
      <c r="D148" s="23"/>
      <c r="E148" s="23">
        <v>18</v>
      </c>
      <c r="F148" s="96">
        <v>6284</v>
      </c>
      <c r="G148" s="23">
        <v>7618</v>
      </c>
    </row>
    <row r="149" spans="1:7" s="1" customFormat="1" x14ac:dyDescent="0.2">
      <c r="A149" s="9">
        <v>810151</v>
      </c>
      <c r="B149" s="10" t="s">
        <v>123</v>
      </c>
      <c r="C149" s="23" t="s">
        <v>264</v>
      </c>
      <c r="D149" s="23"/>
      <c r="E149" s="23" t="s">
        <v>264</v>
      </c>
      <c r="F149" s="96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 t="s">
        <v>264</v>
      </c>
      <c r="D150" s="23"/>
      <c r="E150" s="23" t="s">
        <v>264</v>
      </c>
      <c r="F150" s="96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 t="s">
        <v>264</v>
      </c>
      <c r="D151" s="23"/>
      <c r="E151" s="23" t="s">
        <v>264</v>
      </c>
      <c r="F151" s="96">
        <v>0</v>
      </c>
      <c r="G151" s="23">
        <v>0</v>
      </c>
    </row>
    <row r="152" spans="1:7" s="1" customFormat="1" ht="12.75" customHeight="1" x14ac:dyDescent="0.2">
      <c r="A152" s="9">
        <v>810169</v>
      </c>
      <c r="B152" s="10" t="s">
        <v>44</v>
      </c>
      <c r="C152" s="23" t="s">
        <v>264</v>
      </c>
      <c r="D152" s="23"/>
      <c r="E152" s="23" t="s">
        <v>264</v>
      </c>
      <c r="F152" s="96">
        <v>0</v>
      </c>
      <c r="G152" s="23">
        <v>0</v>
      </c>
    </row>
    <row r="153" spans="1:7" s="8" customFormat="1" ht="12.75" customHeight="1" x14ac:dyDescent="0.2">
      <c r="A153" s="9">
        <v>810192</v>
      </c>
      <c r="B153" s="10" t="s">
        <v>126</v>
      </c>
      <c r="C153" s="23" t="s">
        <v>264</v>
      </c>
      <c r="D153" s="23"/>
      <c r="E153" s="23" t="s">
        <v>264</v>
      </c>
      <c r="F153" s="96">
        <v>0</v>
      </c>
      <c r="G153" s="23">
        <v>0</v>
      </c>
    </row>
    <row r="154" spans="1:7" ht="12.75" customHeight="1" x14ac:dyDescent="0.2">
      <c r="A154" s="9">
        <v>810304</v>
      </c>
      <c r="B154" s="10" t="s">
        <v>194</v>
      </c>
      <c r="C154" s="23" t="s">
        <v>264</v>
      </c>
      <c r="D154" s="23"/>
      <c r="E154" s="23" t="s">
        <v>264</v>
      </c>
      <c r="F154" s="96">
        <v>0</v>
      </c>
      <c r="G154" s="23">
        <v>0</v>
      </c>
    </row>
    <row r="155" spans="1:7" ht="12.75" customHeight="1" x14ac:dyDescent="0.2">
      <c r="A155" s="122" t="s">
        <v>127</v>
      </c>
      <c r="B155" s="123"/>
      <c r="C155" s="22">
        <v>855</v>
      </c>
      <c r="D155" s="22">
        <v>0</v>
      </c>
      <c r="E155" s="22">
        <v>5998</v>
      </c>
      <c r="F155" s="22">
        <v>18</v>
      </c>
      <c r="G155" s="97">
        <v>6871</v>
      </c>
    </row>
    <row r="156" spans="1:7" ht="12.75" customHeight="1" x14ac:dyDescent="0.2">
      <c r="A156" s="9">
        <v>810131</v>
      </c>
      <c r="B156" s="10" t="s">
        <v>128</v>
      </c>
      <c r="C156" s="23">
        <v>855</v>
      </c>
      <c r="D156" s="23"/>
      <c r="E156" s="23">
        <v>5998</v>
      </c>
      <c r="F156" s="96">
        <v>18</v>
      </c>
      <c r="G156" s="23">
        <v>6871</v>
      </c>
    </row>
    <row r="157" spans="1:7" ht="12.75" customHeight="1" x14ac:dyDescent="0.2">
      <c r="A157" s="52"/>
      <c r="B157" s="52" t="s">
        <v>129</v>
      </c>
      <c r="C157" s="25">
        <v>219073</v>
      </c>
      <c r="D157" s="25">
        <v>1</v>
      </c>
      <c r="E157" s="25">
        <v>38285</v>
      </c>
      <c r="F157" s="25">
        <v>38287</v>
      </c>
      <c r="G157" s="25">
        <v>295646</v>
      </c>
    </row>
    <row r="158" spans="1:7" ht="12.75" customHeight="1" x14ac:dyDescent="0.2">
      <c r="G158" s="24"/>
    </row>
    <row r="159" spans="1:7" ht="12.75" hidden="1" customHeight="1" x14ac:dyDescent="0.2"/>
    <row r="160" spans="1:7" ht="12.75" hidden="1" customHeight="1" x14ac:dyDescent="0.2"/>
    <row r="161" spans="1:7" ht="12.75" hidden="1" customHeight="1" x14ac:dyDescent="0.2"/>
    <row r="162" spans="1:7" ht="12.75" hidden="1" customHeight="1" x14ac:dyDescent="0.2"/>
    <row r="163" spans="1:7" ht="12.75" hidden="1" customHeight="1" x14ac:dyDescent="0.2"/>
    <row r="164" spans="1:7" ht="12.75" hidden="1" customHeight="1" x14ac:dyDescent="0.2"/>
    <row r="165" spans="1:7" ht="12.75" hidden="1" customHeight="1" x14ac:dyDescent="0.2"/>
    <row r="166" spans="1:7" ht="12.75" hidden="1" customHeight="1" x14ac:dyDescent="0.2"/>
    <row r="167" spans="1:7" ht="12.75" hidden="1" customHeight="1" x14ac:dyDescent="0.2"/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105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105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105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105"/>
      <c r="D172" s="60"/>
      <c r="E172" s="60"/>
      <c r="F172" s="61" t="s">
        <v>221</v>
      </c>
      <c r="G172" s="61"/>
    </row>
    <row r="173" spans="1:7" s="1" customFormat="1" ht="49.5" customHeight="1" x14ac:dyDescent="0.3">
      <c r="A173" s="56"/>
      <c r="B173" s="114" t="s">
        <v>243</v>
      </c>
      <c r="C173" s="105"/>
      <c r="D173" s="60"/>
      <c r="E173" s="60"/>
      <c r="F173" s="61" t="s">
        <v>244</v>
      </c>
      <c r="G173" s="61"/>
    </row>
    <row r="174" spans="1:7" s="1" customFormat="1" ht="49.5" customHeight="1" x14ac:dyDescent="0.3">
      <c r="A174" s="56"/>
      <c r="B174" s="114" t="s">
        <v>223</v>
      </c>
      <c r="C174" s="105"/>
      <c r="D174" s="60"/>
      <c r="E174" s="60"/>
      <c r="F174" s="61" t="s">
        <v>224</v>
      </c>
      <c r="G174" s="61"/>
    </row>
    <row r="175" spans="1:7" s="1" customFormat="1" ht="49.5" customHeight="1" x14ac:dyDescent="0.3">
      <c r="A175" s="56"/>
      <c r="B175" s="114" t="s">
        <v>258</v>
      </c>
      <c r="C175" s="105"/>
      <c r="D175" s="60"/>
      <c r="E175" s="60"/>
      <c r="F175" s="61" t="s">
        <v>259</v>
      </c>
      <c r="G175" s="61"/>
    </row>
    <row r="176" spans="1:7" s="1" customFormat="1" ht="49.5" customHeight="1" x14ac:dyDescent="0.3">
      <c r="A176" s="56"/>
      <c r="B176" s="114" t="s">
        <v>225</v>
      </c>
      <c r="C176" s="105"/>
      <c r="D176" s="60"/>
      <c r="E176" s="60"/>
      <c r="F176" s="61" t="s">
        <v>226</v>
      </c>
      <c r="G176" s="61"/>
    </row>
    <row r="177" spans="1:7" s="1" customFormat="1" ht="49.5" customHeight="1" x14ac:dyDescent="0.3">
      <c r="A177" s="56"/>
      <c r="B177" s="114" t="s">
        <v>227</v>
      </c>
      <c r="C177" s="105"/>
      <c r="D177" s="60"/>
      <c r="E177" s="60"/>
      <c r="F177" s="61" t="s">
        <v>228</v>
      </c>
      <c r="G177" s="61"/>
    </row>
    <row r="178" spans="1:7" s="1" customFormat="1" ht="49.5" customHeight="1" x14ac:dyDescent="0.3">
      <c r="A178" s="56"/>
      <c r="B178" s="114" t="s">
        <v>229</v>
      </c>
      <c r="C178" s="105"/>
      <c r="D178" s="60"/>
      <c r="E178" s="60"/>
      <c r="F178" s="61" t="s">
        <v>230</v>
      </c>
      <c r="G178" s="61"/>
    </row>
    <row r="179" spans="1:7" s="1" customFormat="1" ht="49.5" customHeight="1" x14ac:dyDescent="0.3">
      <c r="A179" s="56"/>
      <c r="B179" s="114" t="s">
        <v>231</v>
      </c>
      <c r="C179" s="105"/>
      <c r="D179" s="60"/>
      <c r="E179" s="60"/>
      <c r="F179" s="61" t="s">
        <v>232</v>
      </c>
      <c r="G179" s="61"/>
    </row>
    <row r="180" spans="1:7" s="1" customFormat="1" x14ac:dyDescent="0.2">
      <c r="B180" s="62"/>
      <c r="C180" s="16"/>
      <c r="D180" s="16"/>
      <c r="E180" s="17"/>
      <c r="F180" s="17"/>
    </row>
    <row r="181" spans="1:7" x14ac:dyDescent="0.2">
      <c r="B181" s="18"/>
      <c r="C181" s="16"/>
      <c r="D181" s="16"/>
      <c r="E181" s="19"/>
      <c r="F181" s="19"/>
      <c r="G181" s="4"/>
    </row>
    <row r="182" spans="1:7" x14ac:dyDescent="0.2">
      <c r="B182" s="63"/>
      <c r="C182" s="16"/>
      <c r="D182" s="16"/>
      <c r="E182" s="19"/>
      <c r="F182" s="19"/>
      <c r="G182" s="4"/>
    </row>
    <row r="183" spans="1:7" x14ac:dyDescent="0.2">
      <c r="B183" s="20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</sheetData>
  <autoFilter ref="A11:G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Q22" sqref="Q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7">
    <mergeCell ref="A109:B109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3:G3"/>
    <mergeCell ref="A2:G2"/>
    <mergeCell ref="A1:G1"/>
    <mergeCell ref="A9:A11"/>
    <mergeCell ref="B9:B11"/>
    <mergeCell ref="C9:F9"/>
    <mergeCell ref="G9:G11"/>
    <mergeCell ref="C10:C11"/>
    <mergeCell ref="E10:E11"/>
    <mergeCell ref="F10:F11"/>
    <mergeCell ref="A8:G8"/>
    <mergeCell ref="A6:G6"/>
    <mergeCell ref="B7:C7"/>
    <mergeCell ref="A57:B57"/>
    <mergeCell ref="A4:G4"/>
    <mergeCell ref="A33:B33"/>
    <mergeCell ref="A38:B38"/>
    <mergeCell ref="A40:B40"/>
    <mergeCell ref="A52:B52"/>
    <mergeCell ref="A18:B18"/>
    <mergeCell ref="A22:B22"/>
    <mergeCell ref="A24:B24"/>
    <mergeCell ref="A27:B27"/>
    <mergeCell ref="A30:B30"/>
    <mergeCell ref="A12:B12"/>
    <mergeCell ref="A15:B15"/>
    <mergeCell ref="D10:D11"/>
  </mergeCells>
  <conditionalFormatting sqref="C12:G157">
    <cfRule type="cellIs" dxfId="53" priority="8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90"/>
  <sheetViews>
    <sheetView view="pageBreakPreview" zoomScale="70" zoomScaleNormal="85" zoomScaleSheetLayoutView="70" workbookViewId="0">
      <pane xSplit="2" ySplit="11" topLeftCell="C168" activePane="bottomRight" state="frozen"/>
      <selection activeCell="I169" sqref="I169"/>
      <selection pane="topRight" activeCell="I169" sqref="I169"/>
      <selection pane="bottomLeft" activeCell="I169" sqref="I169"/>
      <selection pane="bottomRight" activeCell="F173" sqref="F173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7" width="9.140625" style="4"/>
    <col min="138" max="138" width="60" style="4" customWidth="1"/>
    <col min="139" max="154" width="9.140625" style="4" customWidth="1"/>
    <col min="155" max="155" width="3.28515625" style="4" customWidth="1"/>
    <col min="156" max="162" width="9.140625" style="4" customWidth="1"/>
    <col min="163" max="163" width="10" style="4" customWidth="1"/>
    <col min="164" max="166" width="9.140625" style="4" customWidth="1"/>
    <col min="167" max="167" width="10.28515625" style="4" customWidth="1"/>
    <col min="168" max="168" width="9.7109375" style="4" customWidth="1"/>
    <col min="169" max="393" width="9.140625" style="4"/>
    <col min="394" max="394" width="60" style="4" customWidth="1"/>
    <col min="395" max="410" width="9.140625" style="4" customWidth="1"/>
    <col min="411" max="411" width="3.28515625" style="4" customWidth="1"/>
    <col min="412" max="418" width="9.140625" style="4" customWidth="1"/>
    <col min="419" max="419" width="10" style="4" customWidth="1"/>
    <col min="420" max="422" width="9.140625" style="4" customWidth="1"/>
    <col min="423" max="423" width="10.28515625" style="4" customWidth="1"/>
    <col min="424" max="424" width="9.7109375" style="4" customWidth="1"/>
    <col min="425" max="649" width="9.140625" style="4"/>
    <col min="650" max="650" width="60" style="4" customWidth="1"/>
    <col min="651" max="666" width="9.140625" style="4" customWidth="1"/>
    <col min="667" max="667" width="3.28515625" style="4" customWidth="1"/>
    <col min="668" max="674" width="9.140625" style="4" customWidth="1"/>
    <col min="675" max="675" width="10" style="4" customWidth="1"/>
    <col min="676" max="678" width="9.140625" style="4" customWidth="1"/>
    <col min="679" max="679" width="10.28515625" style="4" customWidth="1"/>
    <col min="680" max="680" width="9.7109375" style="4" customWidth="1"/>
    <col min="681" max="905" width="9.140625" style="4"/>
    <col min="906" max="906" width="60" style="4" customWidth="1"/>
    <col min="907" max="922" width="9.140625" style="4" customWidth="1"/>
    <col min="923" max="923" width="3.28515625" style="4" customWidth="1"/>
    <col min="924" max="930" width="9.140625" style="4" customWidth="1"/>
    <col min="931" max="931" width="10" style="4" customWidth="1"/>
    <col min="932" max="934" width="9.140625" style="4" customWidth="1"/>
    <col min="935" max="935" width="10.28515625" style="4" customWidth="1"/>
    <col min="936" max="936" width="9.7109375" style="4" customWidth="1"/>
    <col min="937" max="1161" width="9.140625" style="4"/>
    <col min="1162" max="1162" width="60" style="4" customWidth="1"/>
    <col min="1163" max="1178" width="9.140625" style="4" customWidth="1"/>
    <col min="1179" max="1179" width="3.28515625" style="4" customWidth="1"/>
    <col min="1180" max="1186" width="9.140625" style="4" customWidth="1"/>
    <col min="1187" max="1187" width="10" style="4" customWidth="1"/>
    <col min="1188" max="1190" width="9.140625" style="4" customWidth="1"/>
    <col min="1191" max="1191" width="10.28515625" style="4" customWidth="1"/>
    <col min="1192" max="1192" width="9.7109375" style="4" customWidth="1"/>
    <col min="1193" max="1417" width="9.140625" style="4"/>
    <col min="1418" max="1418" width="60" style="4" customWidth="1"/>
    <col min="1419" max="1434" width="9.140625" style="4" customWidth="1"/>
    <col min="1435" max="1435" width="3.28515625" style="4" customWidth="1"/>
    <col min="1436" max="1442" width="9.140625" style="4" customWidth="1"/>
    <col min="1443" max="1443" width="10" style="4" customWidth="1"/>
    <col min="1444" max="1446" width="9.140625" style="4" customWidth="1"/>
    <col min="1447" max="1447" width="10.28515625" style="4" customWidth="1"/>
    <col min="1448" max="1448" width="9.7109375" style="4" customWidth="1"/>
    <col min="1449" max="1673" width="9.140625" style="4"/>
    <col min="1674" max="1674" width="60" style="4" customWidth="1"/>
    <col min="1675" max="1690" width="9.140625" style="4" customWidth="1"/>
    <col min="1691" max="1691" width="3.28515625" style="4" customWidth="1"/>
    <col min="1692" max="1698" width="9.140625" style="4" customWidth="1"/>
    <col min="1699" max="1699" width="10" style="4" customWidth="1"/>
    <col min="1700" max="1702" width="9.140625" style="4" customWidth="1"/>
    <col min="1703" max="1703" width="10.28515625" style="4" customWidth="1"/>
    <col min="1704" max="1704" width="9.7109375" style="4" customWidth="1"/>
    <col min="1705" max="1929" width="9.140625" style="4"/>
    <col min="1930" max="1930" width="60" style="4" customWidth="1"/>
    <col min="1931" max="1946" width="9.140625" style="4" customWidth="1"/>
    <col min="1947" max="1947" width="3.28515625" style="4" customWidth="1"/>
    <col min="1948" max="1954" width="9.140625" style="4" customWidth="1"/>
    <col min="1955" max="1955" width="10" style="4" customWidth="1"/>
    <col min="1956" max="1958" width="9.140625" style="4" customWidth="1"/>
    <col min="1959" max="1959" width="10.28515625" style="4" customWidth="1"/>
    <col min="1960" max="1960" width="9.7109375" style="4" customWidth="1"/>
    <col min="1961" max="2185" width="9.140625" style="4"/>
    <col min="2186" max="2186" width="60" style="4" customWidth="1"/>
    <col min="2187" max="2202" width="9.140625" style="4" customWidth="1"/>
    <col min="2203" max="2203" width="3.28515625" style="4" customWidth="1"/>
    <col min="2204" max="2210" width="9.140625" style="4" customWidth="1"/>
    <col min="2211" max="2211" width="10" style="4" customWidth="1"/>
    <col min="2212" max="2214" width="9.140625" style="4" customWidth="1"/>
    <col min="2215" max="2215" width="10.28515625" style="4" customWidth="1"/>
    <col min="2216" max="2216" width="9.7109375" style="4" customWidth="1"/>
    <col min="2217" max="2441" width="9.140625" style="4"/>
    <col min="2442" max="2442" width="60" style="4" customWidth="1"/>
    <col min="2443" max="2458" width="9.140625" style="4" customWidth="1"/>
    <col min="2459" max="2459" width="3.28515625" style="4" customWidth="1"/>
    <col min="2460" max="2466" width="9.140625" style="4" customWidth="1"/>
    <col min="2467" max="2467" width="10" style="4" customWidth="1"/>
    <col min="2468" max="2470" width="9.140625" style="4" customWidth="1"/>
    <col min="2471" max="2471" width="10.28515625" style="4" customWidth="1"/>
    <col min="2472" max="2472" width="9.7109375" style="4" customWidth="1"/>
    <col min="2473" max="2697" width="9.140625" style="4"/>
    <col min="2698" max="2698" width="60" style="4" customWidth="1"/>
    <col min="2699" max="2714" width="9.140625" style="4" customWidth="1"/>
    <col min="2715" max="2715" width="3.28515625" style="4" customWidth="1"/>
    <col min="2716" max="2722" width="9.140625" style="4" customWidth="1"/>
    <col min="2723" max="2723" width="10" style="4" customWidth="1"/>
    <col min="2724" max="2726" width="9.140625" style="4" customWidth="1"/>
    <col min="2727" max="2727" width="10.28515625" style="4" customWidth="1"/>
    <col min="2728" max="2728" width="9.7109375" style="4" customWidth="1"/>
    <col min="2729" max="2953" width="9.140625" style="4"/>
    <col min="2954" max="2954" width="60" style="4" customWidth="1"/>
    <col min="2955" max="2970" width="9.140625" style="4" customWidth="1"/>
    <col min="2971" max="2971" width="3.28515625" style="4" customWidth="1"/>
    <col min="2972" max="2978" width="9.140625" style="4" customWidth="1"/>
    <col min="2979" max="2979" width="10" style="4" customWidth="1"/>
    <col min="2980" max="2982" width="9.140625" style="4" customWidth="1"/>
    <col min="2983" max="2983" width="10.28515625" style="4" customWidth="1"/>
    <col min="2984" max="2984" width="9.7109375" style="4" customWidth="1"/>
    <col min="2985" max="3209" width="9.140625" style="4"/>
    <col min="3210" max="3210" width="60" style="4" customWidth="1"/>
    <col min="3211" max="3226" width="9.140625" style="4" customWidth="1"/>
    <col min="3227" max="3227" width="3.28515625" style="4" customWidth="1"/>
    <col min="3228" max="3234" width="9.140625" style="4" customWidth="1"/>
    <col min="3235" max="3235" width="10" style="4" customWidth="1"/>
    <col min="3236" max="3238" width="9.140625" style="4" customWidth="1"/>
    <col min="3239" max="3239" width="10.28515625" style="4" customWidth="1"/>
    <col min="3240" max="3240" width="9.7109375" style="4" customWidth="1"/>
    <col min="3241" max="3465" width="9.140625" style="4"/>
    <col min="3466" max="3466" width="60" style="4" customWidth="1"/>
    <col min="3467" max="3482" width="9.140625" style="4" customWidth="1"/>
    <col min="3483" max="3483" width="3.28515625" style="4" customWidth="1"/>
    <col min="3484" max="3490" width="9.140625" style="4" customWidth="1"/>
    <col min="3491" max="3491" width="10" style="4" customWidth="1"/>
    <col min="3492" max="3494" width="9.140625" style="4" customWidth="1"/>
    <col min="3495" max="3495" width="10.28515625" style="4" customWidth="1"/>
    <col min="3496" max="3496" width="9.7109375" style="4" customWidth="1"/>
    <col min="3497" max="3721" width="9.140625" style="4"/>
    <col min="3722" max="3722" width="60" style="4" customWidth="1"/>
    <col min="3723" max="3738" width="9.140625" style="4" customWidth="1"/>
    <col min="3739" max="3739" width="3.28515625" style="4" customWidth="1"/>
    <col min="3740" max="3746" width="9.140625" style="4" customWidth="1"/>
    <col min="3747" max="3747" width="10" style="4" customWidth="1"/>
    <col min="3748" max="3750" width="9.140625" style="4" customWidth="1"/>
    <col min="3751" max="3751" width="10.28515625" style="4" customWidth="1"/>
    <col min="3752" max="3752" width="9.7109375" style="4" customWidth="1"/>
    <col min="3753" max="3977" width="9.140625" style="4"/>
    <col min="3978" max="3978" width="60" style="4" customWidth="1"/>
    <col min="3979" max="3994" width="9.140625" style="4" customWidth="1"/>
    <col min="3995" max="3995" width="3.28515625" style="4" customWidth="1"/>
    <col min="3996" max="4002" width="9.140625" style="4" customWidth="1"/>
    <col min="4003" max="4003" width="10" style="4" customWidth="1"/>
    <col min="4004" max="4006" width="9.140625" style="4" customWidth="1"/>
    <col min="4007" max="4007" width="10.28515625" style="4" customWidth="1"/>
    <col min="4008" max="4008" width="9.7109375" style="4" customWidth="1"/>
    <col min="4009" max="4233" width="9.140625" style="4"/>
    <col min="4234" max="4234" width="60" style="4" customWidth="1"/>
    <col min="4235" max="4250" width="9.140625" style="4" customWidth="1"/>
    <col min="4251" max="4251" width="3.28515625" style="4" customWidth="1"/>
    <col min="4252" max="4258" width="9.140625" style="4" customWidth="1"/>
    <col min="4259" max="4259" width="10" style="4" customWidth="1"/>
    <col min="4260" max="4262" width="9.140625" style="4" customWidth="1"/>
    <col min="4263" max="4263" width="10.28515625" style="4" customWidth="1"/>
    <col min="4264" max="4264" width="9.7109375" style="4" customWidth="1"/>
    <col min="4265" max="4489" width="9.140625" style="4"/>
    <col min="4490" max="4490" width="60" style="4" customWidth="1"/>
    <col min="4491" max="4506" width="9.140625" style="4" customWidth="1"/>
    <col min="4507" max="4507" width="3.28515625" style="4" customWidth="1"/>
    <col min="4508" max="4514" width="9.140625" style="4" customWidth="1"/>
    <col min="4515" max="4515" width="10" style="4" customWidth="1"/>
    <col min="4516" max="4518" width="9.140625" style="4" customWidth="1"/>
    <col min="4519" max="4519" width="10.28515625" style="4" customWidth="1"/>
    <col min="4520" max="4520" width="9.7109375" style="4" customWidth="1"/>
    <col min="4521" max="4745" width="9.140625" style="4"/>
    <col min="4746" max="4746" width="60" style="4" customWidth="1"/>
    <col min="4747" max="4762" width="9.140625" style="4" customWidth="1"/>
    <col min="4763" max="4763" width="3.28515625" style="4" customWidth="1"/>
    <col min="4764" max="4770" width="9.140625" style="4" customWidth="1"/>
    <col min="4771" max="4771" width="10" style="4" customWidth="1"/>
    <col min="4772" max="4774" width="9.140625" style="4" customWidth="1"/>
    <col min="4775" max="4775" width="10.28515625" style="4" customWidth="1"/>
    <col min="4776" max="4776" width="9.7109375" style="4" customWidth="1"/>
    <col min="4777" max="5001" width="9.140625" style="4"/>
    <col min="5002" max="5002" width="60" style="4" customWidth="1"/>
    <col min="5003" max="5018" width="9.140625" style="4" customWidth="1"/>
    <col min="5019" max="5019" width="3.28515625" style="4" customWidth="1"/>
    <col min="5020" max="5026" width="9.140625" style="4" customWidth="1"/>
    <col min="5027" max="5027" width="10" style="4" customWidth="1"/>
    <col min="5028" max="5030" width="9.140625" style="4" customWidth="1"/>
    <col min="5031" max="5031" width="10.28515625" style="4" customWidth="1"/>
    <col min="5032" max="5032" width="9.7109375" style="4" customWidth="1"/>
    <col min="5033" max="5257" width="9.140625" style="4"/>
    <col min="5258" max="5258" width="60" style="4" customWidth="1"/>
    <col min="5259" max="5274" width="9.140625" style="4" customWidth="1"/>
    <col min="5275" max="5275" width="3.28515625" style="4" customWidth="1"/>
    <col min="5276" max="5282" width="9.140625" style="4" customWidth="1"/>
    <col min="5283" max="5283" width="10" style="4" customWidth="1"/>
    <col min="5284" max="5286" width="9.140625" style="4" customWidth="1"/>
    <col min="5287" max="5287" width="10.28515625" style="4" customWidth="1"/>
    <col min="5288" max="5288" width="9.7109375" style="4" customWidth="1"/>
    <col min="5289" max="5513" width="9.140625" style="4"/>
    <col min="5514" max="5514" width="60" style="4" customWidth="1"/>
    <col min="5515" max="5530" width="9.140625" style="4" customWidth="1"/>
    <col min="5531" max="5531" width="3.28515625" style="4" customWidth="1"/>
    <col min="5532" max="5538" width="9.140625" style="4" customWidth="1"/>
    <col min="5539" max="5539" width="10" style="4" customWidth="1"/>
    <col min="5540" max="5542" width="9.140625" style="4" customWidth="1"/>
    <col min="5543" max="5543" width="10.28515625" style="4" customWidth="1"/>
    <col min="5544" max="5544" width="9.7109375" style="4" customWidth="1"/>
    <col min="5545" max="5769" width="9.140625" style="4"/>
    <col min="5770" max="5770" width="60" style="4" customWidth="1"/>
    <col min="5771" max="5786" width="9.140625" style="4" customWidth="1"/>
    <col min="5787" max="5787" width="3.28515625" style="4" customWidth="1"/>
    <col min="5788" max="5794" width="9.140625" style="4" customWidth="1"/>
    <col min="5795" max="5795" width="10" style="4" customWidth="1"/>
    <col min="5796" max="5798" width="9.140625" style="4" customWidth="1"/>
    <col min="5799" max="5799" width="10.28515625" style="4" customWidth="1"/>
    <col min="5800" max="5800" width="9.7109375" style="4" customWidth="1"/>
    <col min="5801" max="6025" width="9.140625" style="4"/>
    <col min="6026" max="6026" width="60" style="4" customWidth="1"/>
    <col min="6027" max="6042" width="9.140625" style="4" customWidth="1"/>
    <col min="6043" max="6043" width="3.28515625" style="4" customWidth="1"/>
    <col min="6044" max="6050" width="9.140625" style="4" customWidth="1"/>
    <col min="6051" max="6051" width="10" style="4" customWidth="1"/>
    <col min="6052" max="6054" width="9.140625" style="4" customWidth="1"/>
    <col min="6055" max="6055" width="10.28515625" style="4" customWidth="1"/>
    <col min="6056" max="6056" width="9.7109375" style="4" customWidth="1"/>
    <col min="6057" max="6281" width="9.140625" style="4"/>
    <col min="6282" max="6282" width="60" style="4" customWidth="1"/>
    <col min="6283" max="6298" width="9.140625" style="4" customWidth="1"/>
    <col min="6299" max="6299" width="3.28515625" style="4" customWidth="1"/>
    <col min="6300" max="6306" width="9.140625" style="4" customWidth="1"/>
    <col min="6307" max="6307" width="10" style="4" customWidth="1"/>
    <col min="6308" max="6310" width="9.140625" style="4" customWidth="1"/>
    <col min="6311" max="6311" width="10.28515625" style="4" customWidth="1"/>
    <col min="6312" max="6312" width="9.7109375" style="4" customWidth="1"/>
    <col min="6313" max="6537" width="9.140625" style="4"/>
    <col min="6538" max="6538" width="60" style="4" customWidth="1"/>
    <col min="6539" max="6554" width="9.140625" style="4" customWidth="1"/>
    <col min="6555" max="6555" width="3.28515625" style="4" customWidth="1"/>
    <col min="6556" max="6562" width="9.140625" style="4" customWidth="1"/>
    <col min="6563" max="6563" width="10" style="4" customWidth="1"/>
    <col min="6564" max="6566" width="9.140625" style="4" customWidth="1"/>
    <col min="6567" max="6567" width="10.28515625" style="4" customWidth="1"/>
    <col min="6568" max="6568" width="9.7109375" style="4" customWidth="1"/>
    <col min="6569" max="6793" width="9.140625" style="4"/>
    <col min="6794" max="6794" width="60" style="4" customWidth="1"/>
    <col min="6795" max="6810" width="9.140625" style="4" customWidth="1"/>
    <col min="6811" max="6811" width="3.28515625" style="4" customWidth="1"/>
    <col min="6812" max="6818" width="9.140625" style="4" customWidth="1"/>
    <col min="6819" max="6819" width="10" style="4" customWidth="1"/>
    <col min="6820" max="6822" width="9.140625" style="4" customWidth="1"/>
    <col min="6823" max="6823" width="10.28515625" style="4" customWidth="1"/>
    <col min="6824" max="6824" width="9.7109375" style="4" customWidth="1"/>
    <col min="6825" max="7049" width="9.140625" style="4"/>
    <col min="7050" max="7050" width="60" style="4" customWidth="1"/>
    <col min="7051" max="7066" width="9.140625" style="4" customWidth="1"/>
    <col min="7067" max="7067" width="3.28515625" style="4" customWidth="1"/>
    <col min="7068" max="7074" width="9.140625" style="4" customWidth="1"/>
    <col min="7075" max="7075" width="10" style="4" customWidth="1"/>
    <col min="7076" max="7078" width="9.140625" style="4" customWidth="1"/>
    <col min="7079" max="7079" width="10.28515625" style="4" customWidth="1"/>
    <col min="7080" max="7080" width="9.7109375" style="4" customWidth="1"/>
    <col min="7081" max="7305" width="9.140625" style="4"/>
    <col min="7306" max="7306" width="60" style="4" customWidth="1"/>
    <col min="7307" max="7322" width="9.140625" style="4" customWidth="1"/>
    <col min="7323" max="7323" width="3.28515625" style="4" customWidth="1"/>
    <col min="7324" max="7330" width="9.140625" style="4" customWidth="1"/>
    <col min="7331" max="7331" width="10" style="4" customWidth="1"/>
    <col min="7332" max="7334" width="9.140625" style="4" customWidth="1"/>
    <col min="7335" max="7335" width="10.28515625" style="4" customWidth="1"/>
    <col min="7336" max="7336" width="9.7109375" style="4" customWidth="1"/>
    <col min="7337" max="7561" width="9.140625" style="4"/>
    <col min="7562" max="7562" width="60" style="4" customWidth="1"/>
    <col min="7563" max="7578" width="9.140625" style="4" customWidth="1"/>
    <col min="7579" max="7579" width="3.28515625" style="4" customWidth="1"/>
    <col min="7580" max="7586" width="9.140625" style="4" customWidth="1"/>
    <col min="7587" max="7587" width="10" style="4" customWidth="1"/>
    <col min="7588" max="7590" width="9.140625" style="4" customWidth="1"/>
    <col min="7591" max="7591" width="10.28515625" style="4" customWidth="1"/>
    <col min="7592" max="7592" width="9.7109375" style="4" customWidth="1"/>
    <col min="7593" max="7817" width="9.140625" style="4"/>
    <col min="7818" max="7818" width="60" style="4" customWidth="1"/>
    <col min="7819" max="7834" width="9.140625" style="4" customWidth="1"/>
    <col min="7835" max="7835" width="3.28515625" style="4" customWidth="1"/>
    <col min="7836" max="7842" width="9.140625" style="4" customWidth="1"/>
    <col min="7843" max="7843" width="10" style="4" customWidth="1"/>
    <col min="7844" max="7846" width="9.140625" style="4" customWidth="1"/>
    <col min="7847" max="7847" width="10.28515625" style="4" customWidth="1"/>
    <col min="7848" max="7848" width="9.7109375" style="4" customWidth="1"/>
    <col min="7849" max="8073" width="9.140625" style="4"/>
    <col min="8074" max="8074" width="60" style="4" customWidth="1"/>
    <col min="8075" max="8090" width="9.140625" style="4" customWidth="1"/>
    <col min="8091" max="8091" width="3.28515625" style="4" customWidth="1"/>
    <col min="8092" max="8098" width="9.140625" style="4" customWidth="1"/>
    <col min="8099" max="8099" width="10" style="4" customWidth="1"/>
    <col min="8100" max="8102" width="9.140625" style="4" customWidth="1"/>
    <col min="8103" max="8103" width="10.28515625" style="4" customWidth="1"/>
    <col min="8104" max="8104" width="9.7109375" style="4" customWidth="1"/>
    <col min="8105" max="8329" width="9.140625" style="4"/>
    <col min="8330" max="8330" width="60" style="4" customWidth="1"/>
    <col min="8331" max="8346" width="9.140625" style="4" customWidth="1"/>
    <col min="8347" max="8347" width="3.28515625" style="4" customWidth="1"/>
    <col min="8348" max="8354" width="9.140625" style="4" customWidth="1"/>
    <col min="8355" max="8355" width="10" style="4" customWidth="1"/>
    <col min="8356" max="8358" width="9.140625" style="4" customWidth="1"/>
    <col min="8359" max="8359" width="10.28515625" style="4" customWidth="1"/>
    <col min="8360" max="8360" width="9.7109375" style="4" customWidth="1"/>
    <col min="8361" max="8585" width="9.140625" style="4"/>
    <col min="8586" max="8586" width="60" style="4" customWidth="1"/>
    <col min="8587" max="8602" width="9.140625" style="4" customWidth="1"/>
    <col min="8603" max="8603" width="3.28515625" style="4" customWidth="1"/>
    <col min="8604" max="8610" width="9.140625" style="4" customWidth="1"/>
    <col min="8611" max="8611" width="10" style="4" customWidth="1"/>
    <col min="8612" max="8614" width="9.140625" style="4" customWidth="1"/>
    <col min="8615" max="8615" width="10.28515625" style="4" customWidth="1"/>
    <col min="8616" max="8616" width="9.7109375" style="4" customWidth="1"/>
    <col min="8617" max="8841" width="9.140625" style="4"/>
    <col min="8842" max="8842" width="60" style="4" customWidth="1"/>
    <col min="8843" max="8858" width="9.140625" style="4" customWidth="1"/>
    <col min="8859" max="8859" width="3.28515625" style="4" customWidth="1"/>
    <col min="8860" max="8866" width="9.140625" style="4" customWidth="1"/>
    <col min="8867" max="8867" width="10" style="4" customWidth="1"/>
    <col min="8868" max="8870" width="9.140625" style="4" customWidth="1"/>
    <col min="8871" max="8871" width="10.28515625" style="4" customWidth="1"/>
    <col min="8872" max="8872" width="9.7109375" style="4" customWidth="1"/>
    <col min="8873" max="9097" width="9.140625" style="4"/>
    <col min="9098" max="9098" width="60" style="4" customWidth="1"/>
    <col min="9099" max="9114" width="9.140625" style="4" customWidth="1"/>
    <col min="9115" max="9115" width="3.28515625" style="4" customWidth="1"/>
    <col min="9116" max="9122" width="9.140625" style="4" customWidth="1"/>
    <col min="9123" max="9123" width="10" style="4" customWidth="1"/>
    <col min="9124" max="9126" width="9.140625" style="4" customWidth="1"/>
    <col min="9127" max="9127" width="10.28515625" style="4" customWidth="1"/>
    <col min="9128" max="9128" width="9.7109375" style="4" customWidth="1"/>
    <col min="9129" max="9353" width="9.140625" style="4"/>
    <col min="9354" max="9354" width="60" style="4" customWidth="1"/>
    <col min="9355" max="9370" width="9.140625" style="4" customWidth="1"/>
    <col min="9371" max="9371" width="3.28515625" style="4" customWidth="1"/>
    <col min="9372" max="9378" width="9.140625" style="4" customWidth="1"/>
    <col min="9379" max="9379" width="10" style="4" customWidth="1"/>
    <col min="9380" max="9382" width="9.140625" style="4" customWidth="1"/>
    <col min="9383" max="9383" width="10.28515625" style="4" customWidth="1"/>
    <col min="9384" max="9384" width="9.7109375" style="4" customWidth="1"/>
    <col min="9385" max="9609" width="9.140625" style="4"/>
    <col min="9610" max="9610" width="60" style="4" customWidth="1"/>
    <col min="9611" max="9626" width="9.140625" style="4" customWidth="1"/>
    <col min="9627" max="9627" width="3.28515625" style="4" customWidth="1"/>
    <col min="9628" max="9634" width="9.140625" style="4" customWidth="1"/>
    <col min="9635" max="9635" width="10" style="4" customWidth="1"/>
    <col min="9636" max="9638" width="9.140625" style="4" customWidth="1"/>
    <col min="9639" max="9639" width="10.28515625" style="4" customWidth="1"/>
    <col min="9640" max="9640" width="9.7109375" style="4" customWidth="1"/>
    <col min="9641" max="9865" width="9.140625" style="4"/>
    <col min="9866" max="9866" width="60" style="4" customWidth="1"/>
    <col min="9867" max="9882" width="9.140625" style="4" customWidth="1"/>
    <col min="9883" max="9883" width="3.28515625" style="4" customWidth="1"/>
    <col min="9884" max="9890" width="9.140625" style="4" customWidth="1"/>
    <col min="9891" max="9891" width="10" style="4" customWidth="1"/>
    <col min="9892" max="9894" width="9.140625" style="4" customWidth="1"/>
    <col min="9895" max="9895" width="10.28515625" style="4" customWidth="1"/>
    <col min="9896" max="9896" width="9.7109375" style="4" customWidth="1"/>
    <col min="9897" max="10121" width="9.140625" style="4"/>
    <col min="10122" max="10122" width="60" style="4" customWidth="1"/>
    <col min="10123" max="10138" width="9.140625" style="4" customWidth="1"/>
    <col min="10139" max="10139" width="3.28515625" style="4" customWidth="1"/>
    <col min="10140" max="10146" width="9.140625" style="4" customWidth="1"/>
    <col min="10147" max="10147" width="10" style="4" customWidth="1"/>
    <col min="10148" max="10150" width="9.140625" style="4" customWidth="1"/>
    <col min="10151" max="10151" width="10.28515625" style="4" customWidth="1"/>
    <col min="10152" max="10152" width="9.7109375" style="4" customWidth="1"/>
    <col min="10153" max="10377" width="9.140625" style="4"/>
    <col min="10378" max="10378" width="60" style="4" customWidth="1"/>
    <col min="10379" max="10394" width="9.140625" style="4" customWidth="1"/>
    <col min="10395" max="10395" width="3.28515625" style="4" customWidth="1"/>
    <col min="10396" max="10402" width="9.140625" style="4" customWidth="1"/>
    <col min="10403" max="10403" width="10" style="4" customWidth="1"/>
    <col min="10404" max="10406" width="9.140625" style="4" customWidth="1"/>
    <col min="10407" max="10407" width="10.28515625" style="4" customWidth="1"/>
    <col min="10408" max="10408" width="9.7109375" style="4" customWidth="1"/>
    <col min="10409" max="10633" width="9.140625" style="4"/>
    <col min="10634" max="10634" width="60" style="4" customWidth="1"/>
    <col min="10635" max="10650" width="9.140625" style="4" customWidth="1"/>
    <col min="10651" max="10651" width="3.28515625" style="4" customWidth="1"/>
    <col min="10652" max="10658" width="9.140625" style="4" customWidth="1"/>
    <col min="10659" max="10659" width="10" style="4" customWidth="1"/>
    <col min="10660" max="10662" width="9.140625" style="4" customWidth="1"/>
    <col min="10663" max="10663" width="10.28515625" style="4" customWidth="1"/>
    <col min="10664" max="10664" width="9.7109375" style="4" customWidth="1"/>
    <col min="10665" max="10889" width="9.140625" style="4"/>
    <col min="10890" max="10890" width="60" style="4" customWidth="1"/>
    <col min="10891" max="10906" width="9.140625" style="4" customWidth="1"/>
    <col min="10907" max="10907" width="3.28515625" style="4" customWidth="1"/>
    <col min="10908" max="10914" width="9.140625" style="4" customWidth="1"/>
    <col min="10915" max="10915" width="10" style="4" customWidth="1"/>
    <col min="10916" max="10918" width="9.140625" style="4" customWidth="1"/>
    <col min="10919" max="10919" width="10.28515625" style="4" customWidth="1"/>
    <col min="10920" max="10920" width="9.7109375" style="4" customWidth="1"/>
    <col min="10921" max="11145" width="9.140625" style="4"/>
    <col min="11146" max="11146" width="60" style="4" customWidth="1"/>
    <col min="11147" max="11162" width="9.140625" style="4" customWidth="1"/>
    <col min="11163" max="11163" width="3.28515625" style="4" customWidth="1"/>
    <col min="11164" max="11170" width="9.140625" style="4" customWidth="1"/>
    <col min="11171" max="11171" width="10" style="4" customWidth="1"/>
    <col min="11172" max="11174" width="9.140625" style="4" customWidth="1"/>
    <col min="11175" max="11175" width="10.28515625" style="4" customWidth="1"/>
    <col min="11176" max="11176" width="9.7109375" style="4" customWidth="1"/>
    <col min="11177" max="11401" width="9.140625" style="4"/>
    <col min="11402" max="11402" width="60" style="4" customWidth="1"/>
    <col min="11403" max="11418" width="9.140625" style="4" customWidth="1"/>
    <col min="11419" max="11419" width="3.28515625" style="4" customWidth="1"/>
    <col min="11420" max="11426" width="9.140625" style="4" customWidth="1"/>
    <col min="11427" max="11427" width="10" style="4" customWidth="1"/>
    <col min="11428" max="11430" width="9.140625" style="4" customWidth="1"/>
    <col min="11431" max="11431" width="10.28515625" style="4" customWidth="1"/>
    <col min="11432" max="11432" width="9.7109375" style="4" customWidth="1"/>
    <col min="11433" max="11657" width="9.140625" style="4"/>
    <col min="11658" max="11658" width="60" style="4" customWidth="1"/>
    <col min="11659" max="11674" width="9.140625" style="4" customWidth="1"/>
    <col min="11675" max="11675" width="3.28515625" style="4" customWidth="1"/>
    <col min="11676" max="11682" width="9.140625" style="4" customWidth="1"/>
    <col min="11683" max="11683" width="10" style="4" customWidth="1"/>
    <col min="11684" max="11686" width="9.140625" style="4" customWidth="1"/>
    <col min="11687" max="11687" width="10.28515625" style="4" customWidth="1"/>
    <col min="11688" max="11688" width="9.7109375" style="4" customWidth="1"/>
    <col min="11689" max="11913" width="9.140625" style="4"/>
    <col min="11914" max="11914" width="60" style="4" customWidth="1"/>
    <col min="11915" max="11930" width="9.140625" style="4" customWidth="1"/>
    <col min="11931" max="11931" width="3.28515625" style="4" customWidth="1"/>
    <col min="11932" max="11938" width="9.140625" style="4" customWidth="1"/>
    <col min="11939" max="11939" width="10" style="4" customWidth="1"/>
    <col min="11940" max="11942" width="9.140625" style="4" customWidth="1"/>
    <col min="11943" max="11943" width="10.28515625" style="4" customWidth="1"/>
    <col min="11944" max="11944" width="9.7109375" style="4" customWidth="1"/>
    <col min="11945" max="12169" width="9.140625" style="4"/>
    <col min="12170" max="12170" width="60" style="4" customWidth="1"/>
    <col min="12171" max="12186" width="9.140625" style="4" customWidth="1"/>
    <col min="12187" max="12187" width="3.28515625" style="4" customWidth="1"/>
    <col min="12188" max="12194" width="9.140625" style="4" customWidth="1"/>
    <col min="12195" max="12195" width="10" style="4" customWidth="1"/>
    <col min="12196" max="12198" width="9.140625" style="4" customWidth="1"/>
    <col min="12199" max="12199" width="10.28515625" style="4" customWidth="1"/>
    <col min="12200" max="12200" width="9.7109375" style="4" customWidth="1"/>
    <col min="12201" max="12425" width="9.140625" style="4"/>
    <col min="12426" max="12426" width="60" style="4" customWidth="1"/>
    <col min="12427" max="12442" width="9.140625" style="4" customWidth="1"/>
    <col min="12443" max="12443" width="3.28515625" style="4" customWidth="1"/>
    <col min="12444" max="12450" width="9.140625" style="4" customWidth="1"/>
    <col min="12451" max="12451" width="10" style="4" customWidth="1"/>
    <col min="12452" max="12454" width="9.140625" style="4" customWidth="1"/>
    <col min="12455" max="12455" width="10.28515625" style="4" customWidth="1"/>
    <col min="12456" max="12456" width="9.7109375" style="4" customWidth="1"/>
    <col min="12457" max="12681" width="9.140625" style="4"/>
    <col min="12682" max="12682" width="60" style="4" customWidth="1"/>
    <col min="12683" max="12698" width="9.140625" style="4" customWidth="1"/>
    <col min="12699" max="12699" width="3.28515625" style="4" customWidth="1"/>
    <col min="12700" max="12706" width="9.140625" style="4" customWidth="1"/>
    <col min="12707" max="12707" width="10" style="4" customWidth="1"/>
    <col min="12708" max="12710" width="9.140625" style="4" customWidth="1"/>
    <col min="12711" max="12711" width="10.28515625" style="4" customWidth="1"/>
    <col min="12712" max="12712" width="9.7109375" style="4" customWidth="1"/>
    <col min="12713" max="12937" width="9.140625" style="4"/>
    <col min="12938" max="12938" width="60" style="4" customWidth="1"/>
    <col min="12939" max="12954" width="9.140625" style="4" customWidth="1"/>
    <col min="12955" max="12955" width="3.28515625" style="4" customWidth="1"/>
    <col min="12956" max="12962" width="9.140625" style="4" customWidth="1"/>
    <col min="12963" max="12963" width="10" style="4" customWidth="1"/>
    <col min="12964" max="12966" width="9.140625" style="4" customWidth="1"/>
    <col min="12967" max="12967" width="10.28515625" style="4" customWidth="1"/>
    <col min="12968" max="12968" width="9.7109375" style="4" customWidth="1"/>
    <col min="12969" max="13193" width="9.140625" style="4"/>
    <col min="13194" max="13194" width="60" style="4" customWidth="1"/>
    <col min="13195" max="13210" width="9.140625" style="4" customWidth="1"/>
    <col min="13211" max="13211" width="3.28515625" style="4" customWidth="1"/>
    <col min="13212" max="13218" width="9.140625" style="4" customWidth="1"/>
    <col min="13219" max="13219" width="10" style="4" customWidth="1"/>
    <col min="13220" max="13222" width="9.140625" style="4" customWidth="1"/>
    <col min="13223" max="13223" width="10.28515625" style="4" customWidth="1"/>
    <col min="13224" max="13224" width="9.7109375" style="4" customWidth="1"/>
    <col min="13225" max="13449" width="9.140625" style="4"/>
    <col min="13450" max="13450" width="60" style="4" customWidth="1"/>
    <col min="13451" max="13466" width="9.140625" style="4" customWidth="1"/>
    <col min="13467" max="13467" width="3.28515625" style="4" customWidth="1"/>
    <col min="13468" max="13474" width="9.140625" style="4" customWidth="1"/>
    <col min="13475" max="13475" width="10" style="4" customWidth="1"/>
    <col min="13476" max="13478" width="9.140625" style="4" customWidth="1"/>
    <col min="13479" max="13479" width="10.28515625" style="4" customWidth="1"/>
    <col min="13480" max="13480" width="9.7109375" style="4" customWidth="1"/>
    <col min="13481" max="13705" width="9.140625" style="4"/>
    <col min="13706" max="13706" width="60" style="4" customWidth="1"/>
    <col min="13707" max="13722" width="9.140625" style="4" customWidth="1"/>
    <col min="13723" max="13723" width="3.28515625" style="4" customWidth="1"/>
    <col min="13724" max="13730" width="9.140625" style="4" customWidth="1"/>
    <col min="13731" max="13731" width="10" style="4" customWidth="1"/>
    <col min="13732" max="13734" width="9.140625" style="4" customWidth="1"/>
    <col min="13735" max="13735" width="10.28515625" style="4" customWidth="1"/>
    <col min="13736" max="13736" width="9.7109375" style="4" customWidth="1"/>
    <col min="13737" max="13961" width="9.140625" style="4"/>
    <col min="13962" max="13962" width="60" style="4" customWidth="1"/>
    <col min="13963" max="13978" width="9.140625" style="4" customWidth="1"/>
    <col min="13979" max="13979" width="3.28515625" style="4" customWidth="1"/>
    <col min="13980" max="13986" width="9.140625" style="4" customWidth="1"/>
    <col min="13987" max="13987" width="10" style="4" customWidth="1"/>
    <col min="13988" max="13990" width="9.140625" style="4" customWidth="1"/>
    <col min="13991" max="13991" width="10.28515625" style="4" customWidth="1"/>
    <col min="13992" max="13992" width="9.7109375" style="4" customWidth="1"/>
    <col min="13993" max="14217" width="9.140625" style="4"/>
    <col min="14218" max="14218" width="60" style="4" customWidth="1"/>
    <col min="14219" max="14234" width="9.140625" style="4" customWidth="1"/>
    <col min="14235" max="14235" width="3.28515625" style="4" customWidth="1"/>
    <col min="14236" max="14242" width="9.140625" style="4" customWidth="1"/>
    <col min="14243" max="14243" width="10" style="4" customWidth="1"/>
    <col min="14244" max="14246" width="9.140625" style="4" customWidth="1"/>
    <col min="14247" max="14247" width="10.28515625" style="4" customWidth="1"/>
    <col min="14248" max="14248" width="9.7109375" style="4" customWidth="1"/>
    <col min="14249" max="14473" width="9.140625" style="4"/>
    <col min="14474" max="14474" width="60" style="4" customWidth="1"/>
    <col min="14475" max="14490" width="9.140625" style="4" customWidth="1"/>
    <col min="14491" max="14491" width="3.28515625" style="4" customWidth="1"/>
    <col min="14492" max="14498" width="9.140625" style="4" customWidth="1"/>
    <col min="14499" max="14499" width="10" style="4" customWidth="1"/>
    <col min="14500" max="14502" width="9.140625" style="4" customWidth="1"/>
    <col min="14503" max="14503" width="10.28515625" style="4" customWidth="1"/>
    <col min="14504" max="14504" width="9.7109375" style="4" customWidth="1"/>
    <col min="14505" max="14729" width="9.140625" style="4"/>
    <col min="14730" max="14730" width="60" style="4" customWidth="1"/>
    <col min="14731" max="14746" width="9.140625" style="4" customWidth="1"/>
    <col min="14747" max="14747" width="3.28515625" style="4" customWidth="1"/>
    <col min="14748" max="14754" width="9.140625" style="4" customWidth="1"/>
    <col min="14755" max="14755" width="10" style="4" customWidth="1"/>
    <col min="14756" max="14758" width="9.140625" style="4" customWidth="1"/>
    <col min="14759" max="14759" width="10.28515625" style="4" customWidth="1"/>
    <col min="14760" max="14760" width="9.7109375" style="4" customWidth="1"/>
    <col min="14761" max="14985" width="9.140625" style="4"/>
    <col min="14986" max="14986" width="60" style="4" customWidth="1"/>
    <col min="14987" max="15002" width="9.140625" style="4" customWidth="1"/>
    <col min="15003" max="15003" width="3.28515625" style="4" customWidth="1"/>
    <col min="15004" max="15010" width="9.140625" style="4" customWidth="1"/>
    <col min="15011" max="15011" width="10" style="4" customWidth="1"/>
    <col min="15012" max="15014" width="9.140625" style="4" customWidth="1"/>
    <col min="15015" max="15015" width="10.28515625" style="4" customWidth="1"/>
    <col min="15016" max="15016" width="9.7109375" style="4" customWidth="1"/>
    <col min="15017" max="15241" width="9.140625" style="4"/>
    <col min="15242" max="15242" width="60" style="4" customWidth="1"/>
    <col min="15243" max="15258" width="9.140625" style="4" customWidth="1"/>
    <col min="15259" max="15259" width="3.28515625" style="4" customWidth="1"/>
    <col min="15260" max="15266" width="9.140625" style="4" customWidth="1"/>
    <col min="15267" max="15267" width="10" style="4" customWidth="1"/>
    <col min="15268" max="15270" width="9.140625" style="4" customWidth="1"/>
    <col min="15271" max="15271" width="10.28515625" style="4" customWidth="1"/>
    <col min="15272" max="15272" width="9.7109375" style="4" customWidth="1"/>
    <col min="15273" max="15497" width="9.140625" style="4"/>
    <col min="15498" max="15498" width="60" style="4" customWidth="1"/>
    <col min="15499" max="15514" width="9.140625" style="4" customWidth="1"/>
    <col min="15515" max="15515" width="3.28515625" style="4" customWidth="1"/>
    <col min="15516" max="15522" width="9.140625" style="4" customWidth="1"/>
    <col min="15523" max="15523" width="10" style="4" customWidth="1"/>
    <col min="15524" max="15526" width="9.140625" style="4" customWidth="1"/>
    <col min="15527" max="15527" width="10.28515625" style="4" customWidth="1"/>
    <col min="15528" max="15528" width="9.7109375" style="4" customWidth="1"/>
    <col min="15529" max="15753" width="9.140625" style="4"/>
    <col min="15754" max="15754" width="60" style="4" customWidth="1"/>
    <col min="15755" max="15770" width="9.140625" style="4" customWidth="1"/>
    <col min="15771" max="15771" width="3.28515625" style="4" customWidth="1"/>
    <col min="15772" max="15778" width="9.140625" style="4" customWidth="1"/>
    <col min="15779" max="15779" width="10" style="4" customWidth="1"/>
    <col min="15780" max="15782" width="9.140625" style="4" customWidth="1"/>
    <col min="15783" max="15783" width="10.28515625" style="4" customWidth="1"/>
    <col min="15784" max="15784" width="9.7109375" style="4" customWidth="1"/>
    <col min="15785" max="16009" width="9.140625" style="4"/>
    <col min="16010" max="16010" width="60" style="4" customWidth="1"/>
    <col min="16011" max="16026" width="9.140625" style="4" customWidth="1"/>
    <col min="16027" max="16027" width="3.28515625" style="4" customWidth="1"/>
    <col min="16028" max="16034" width="9.140625" style="4" customWidth="1"/>
    <col min="16035" max="16035" width="10" style="4" customWidth="1"/>
    <col min="16036" max="16038" width="9.140625" style="4" customWidth="1"/>
    <col min="16039" max="16039" width="10.28515625" style="4" customWidth="1"/>
    <col min="16040" max="16040" width="9.7109375" style="4" customWidth="1"/>
    <col min="16041" max="16333" width="9.140625" style="4"/>
    <col min="16334" max="16346" width="9.140625" style="4" customWidth="1"/>
    <col min="16347" max="16384" width="9.140625" style="4"/>
  </cols>
  <sheetData>
    <row r="1" spans="1:7" x14ac:dyDescent="0.2">
      <c r="A1" s="124" t="s">
        <v>284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254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132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5</v>
      </c>
      <c r="D9" s="145"/>
      <c r="E9" s="145"/>
      <c r="F9" s="146"/>
      <c r="G9" s="141" t="s">
        <v>204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29" t="s">
        <v>233</v>
      </c>
      <c r="G10" s="142"/>
    </row>
    <row r="11" spans="1:7" s="1" customFormat="1" ht="30.2" customHeight="1" x14ac:dyDescent="0.2">
      <c r="A11" s="128"/>
      <c r="B11" s="128"/>
      <c r="C11" s="134"/>
      <c r="D11" s="140"/>
      <c r="E11" s="138"/>
      <c r="F11" s="129"/>
      <c r="G11" s="143"/>
    </row>
    <row r="12" spans="1:7" s="8" customFormat="1" ht="12.75" customHeight="1" x14ac:dyDescent="0.2">
      <c r="A12" s="122" t="s">
        <v>6</v>
      </c>
      <c r="B12" s="123"/>
      <c r="C12" s="7">
        <v>606938.04</v>
      </c>
      <c r="D12" s="7">
        <v>0</v>
      </c>
      <c r="E12" s="7">
        <v>39194640.82</v>
      </c>
      <c r="F12" s="7">
        <v>126765.53</v>
      </c>
      <c r="G12" s="95">
        <v>39928344.390000001</v>
      </c>
    </row>
    <row r="13" spans="1:7" s="1" customFormat="1" x14ac:dyDescent="0.2">
      <c r="A13" s="9">
        <v>810001</v>
      </c>
      <c r="B13" s="10" t="s">
        <v>7</v>
      </c>
      <c r="C13" s="11">
        <v>606938.04</v>
      </c>
      <c r="D13" s="11"/>
      <c r="E13" s="11">
        <v>39194640.82</v>
      </c>
      <c r="F13" s="90">
        <v>126765.53</v>
      </c>
      <c r="G13" s="11">
        <v>39928344.390000001</v>
      </c>
    </row>
    <row r="14" spans="1:7" s="1" customFormat="1" x14ac:dyDescent="0.2">
      <c r="A14" s="9">
        <v>810175</v>
      </c>
      <c r="B14" s="10" t="s">
        <v>8</v>
      </c>
      <c r="C14" s="11" t="s">
        <v>263</v>
      </c>
      <c r="D14" s="11"/>
      <c r="E14" s="11" t="s">
        <v>263</v>
      </c>
      <c r="F14" s="90">
        <v>0</v>
      </c>
      <c r="G14" s="11">
        <v>0</v>
      </c>
    </row>
    <row r="15" spans="1:7" s="8" customFormat="1" ht="12.75" customHeight="1" x14ac:dyDescent="0.2">
      <c r="A15" s="122" t="s">
        <v>9</v>
      </c>
      <c r="B15" s="123"/>
      <c r="C15" s="7">
        <v>1052100.5</v>
      </c>
      <c r="D15" s="7">
        <v>0</v>
      </c>
      <c r="E15" s="7">
        <v>70513479.709999993</v>
      </c>
      <c r="F15" s="7">
        <v>158336.54999999999</v>
      </c>
      <c r="G15" s="95">
        <v>71723916.75999999</v>
      </c>
    </row>
    <row r="16" spans="1:7" s="1" customFormat="1" x14ac:dyDescent="0.2">
      <c r="A16" s="9">
        <v>810008</v>
      </c>
      <c r="B16" s="10" t="s">
        <v>10</v>
      </c>
      <c r="C16" s="11">
        <v>420905.24</v>
      </c>
      <c r="D16" s="11"/>
      <c r="E16" s="11">
        <v>41685001.509999998</v>
      </c>
      <c r="F16" s="90">
        <v>89856.27</v>
      </c>
      <c r="G16" s="11">
        <v>42195763.020000003</v>
      </c>
    </row>
    <row r="17" spans="1:7" s="1" customFormat="1" x14ac:dyDescent="0.2">
      <c r="A17" s="9">
        <v>810009</v>
      </c>
      <c r="B17" s="10" t="s">
        <v>11</v>
      </c>
      <c r="C17" s="11">
        <v>631195.26</v>
      </c>
      <c r="D17" s="11"/>
      <c r="E17" s="11">
        <v>28828478.199999999</v>
      </c>
      <c r="F17" s="90">
        <v>68480.28</v>
      </c>
      <c r="G17" s="11">
        <v>29528153.740000002</v>
      </c>
    </row>
    <row r="18" spans="1:7" s="8" customFormat="1" ht="12.75" customHeight="1" x14ac:dyDescent="0.2">
      <c r="A18" s="122" t="s">
        <v>12</v>
      </c>
      <c r="B18" s="123"/>
      <c r="C18" s="7">
        <v>28454706.610000003</v>
      </c>
      <c r="D18" s="7">
        <v>0</v>
      </c>
      <c r="E18" s="7">
        <v>135435.47</v>
      </c>
      <c r="F18" s="7">
        <v>48109199.399999999</v>
      </c>
      <c r="G18" s="95">
        <v>76699341.480000004</v>
      </c>
    </row>
    <row r="19" spans="1:7" s="1" customFormat="1" x14ac:dyDescent="0.2">
      <c r="A19" s="9">
        <v>810017</v>
      </c>
      <c r="B19" s="10" t="s">
        <v>13</v>
      </c>
      <c r="C19" s="11">
        <v>26914376.010000002</v>
      </c>
      <c r="D19" s="11"/>
      <c r="E19" s="11">
        <v>74081.38</v>
      </c>
      <c r="F19" s="90">
        <v>27085795.109999999</v>
      </c>
      <c r="G19" s="11">
        <v>54074252.5</v>
      </c>
    </row>
    <row r="20" spans="1:7" s="1" customFormat="1" ht="25.5" x14ac:dyDescent="0.2">
      <c r="A20" s="9">
        <v>810026</v>
      </c>
      <c r="B20" s="10" t="s">
        <v>14</v>
      </c>
      <c r="C20" s="11" t="s">
        <v>263</v>
      </c>
      <c r="D20" s="11"/>
      <c r="E20" s="11" t="s">
        <v>263</v>
      </c>
      <c r="F20" s="90">
        <v>0</v>
      </c>
      <c r="G20" s="11">
        <v>0</v>
      </c>
    </row>
    <row r="21" spans="1:7" s="1" customFormat="1" x14ac:dyDescent="0.2">
      <c r="A21" s="9">
        <v>810206</v>
      </c>
      <c r="B21" s="10" t="s">
        <v>15</v>
      </c>
      <c r="C21" s="11">
        <v>1540330.6</v>
      </c>
      <c r="D21" s="11"/>
      <c r="E21" s="11">
        <v>61354.09</v>
      </c>
      <c r="F21" s="90">
        <v>21023404.289999999</v>
      </c>
      <c r="G21" s="11">
        <v>22625088.98</v>
      </c>
    </row>
    <row r="22" spans="1:7" s="8" customFormat="1" ht="12.75" customHeight="1" x14ac:dyDescent="0.2">
      <c r="A22" s="122" t="s">
        <v>16</v>
      </c>
      <c r="B22" s="123"/>
      <c r="C22" s="7">
        <v>30751502.969999999</v>
      </c>
      <c r="D22" s="7">
        <v>0</v>
      </c>
      <c r="E22" s="7">
        <v>86153.23</v>
      </c>
      <c r="F22" s="7">
        <v>63741.760000000002</v>
      </c>
      <c r="G22" s="95">
        <v>30901397.960000001</v>
      </c>
    </row>
    <row r="23" spans="1:7" s="1" customFormat="1" x14ac:dyDescent="0.2">
      <c r="A23" s="9">
        <v>810032</v>
      </c>
      <c r="B23" s="10" t="s">
        <v>17</v>
      </c>
      <c r="C23" s="11">
        <v>30751502.969999999</v>
      </c>
      <c r="D23" s="11"/>
      <c r="E23" s="11">
        <v>86153.23</v>
      </c>
      <c r="F23" s="90">
        <v>63741.760000000002</v>
      </c>
      <c r="G23" s="11">
        <v>30901397.960000001</v>
      </c>
    </row>
    <row r="24" spans="1:7" s="8" customFormat="1" ht="12.75" customHeight="1" x14ac:dyDescent="0.2">
      <c r="A24" s="122" t="s">
        <v>18</v>
      </c>
      <c r="B24" s="123"/>
      <c r="C24" s="7">
        <v>40281673.75</v>
      </c>
      <c r="D24" s="7">
        <v>0</v>
      </c>
      <c r="E24" s="7">
        <v>80851.11</v>
      </c>
      <c r="F24" s="7">
        <v>643583.77</v>
      </c>
      <c r="G24" s="95">
        <v>41006108.630000003</v>
      </c>
    </row>
    <row r="25" spans="1:7" s="1" customFormat="1" x14ac:dyDescent="0.2">
      <c r="A25" s="9">
        <v>810039</v>
      </c>
      <c r="B25" s="10" t="s">
        <v>19</v>
      </c>
      <c r="C25" s="11">
        <v>33849629.079999998</v>
      </c>
      <c r="D25" s="11"/>
      <c r="E25" s="11">
        <v>78681.02</v>
      </c>
      <c r="F25" s="90">
        <v>606153.32999999996</v>
      </c>
      <c r="G25" s="11">
        <v>34534463.43</v>
      </c>
    </row>
    <row r="26" spans="1:7" s="1" customFormat="1" x14ac:dyDescent="0.2">
      <c r="A26" s="9">
        <v>810040</v>
      </c>
      <c r="B26" s="10" t="s">
        <v>20</v>
      </c>
      <c r="C26" s="11">
        <v>6432044.6699999999</v>
      </c>
      <c r="D26" s="11"/>
      <c r="E26" s="11">
        <v>2170.09</v>
      </c>
      <c r="F26" s="90">
        <v>37430.44</v>
      </c>
      <c r="G26" s="11">
        <v>6471645.2000000002</v>
      </c>
    </row>
    <row r="27" spans="1:7" s="8" customFormat="1" ht="12.75" customHeight="1" x14ac:dyDescent="0.2">
      <c r="A27" s="122" t="s">
        <v>21</v>
      </c>
      <c r="B27" s="123"/>
      <c r="C27" s="7">
        <v>2672625.17</v>
      </c>
      <c r="D27" s="7">
        <v>0</v>
      </c>
      <c r="E27" s="7">
        <v>15122439.52</v>
      </c>
      <c r="F27" s="7">
        <v>824307.9</v>
      </c>
      <c r="G27" s="95">
        <v>18619372.589999996</v>
      </c>
    </row>
    <row r="28" spans="1:7" s="1" customFormat="1" x14ac:dyDescent="0.2">
      <c r="A28" s="9">
        <v>810058</v>
      </c>
      <c r="B28" s="10" t="s">
        <v>22</v>
      </c>
      <c r="C28" s="11">
        <v>2672625.17</v>
      </c>
      <c r="D28" s="11"/>
      <c r="E28" s="11">
        <v>15122439.52</v>
      </c>
      <c r="F28" s="90">
        <v>824307.9</v>
      </c>
      <c r="G28" s="11">
        <v>18619372.589999996</v>
      </c>
    </row>
    <row r="29" spans="1:7" s="1" customFormat="1" x14ac:dyDescent="0.2">
      <c r="A29" s="9">
        <v>810162</v>
      </c>
      <c r="B29" s="10" t="s">
        <v>23</v>
      </c>
      <c r="C29" s="11" t="s">
        <v>263</v>
      </c>
      <c r="D29" s="11"/>
      <c r="E29" s="11" t="s">
        <v>263</v>
      </c>
      <c r="F29" s="90">
        <v>0</v>
      </c>
      <c r="G29" s="11">
        <v>0</v>
      </c>
    </row>
    <row r="30" spans="1:7" s="8" customFormat="1" ht="12.75" customHeight="1" x14ac:dyDescent="0.2">
      <c r="A30" s="122" t="s">
        <v>24</v>
      </c>
      <c r="B30" s="123"/>
      <c r="C30" s="7">
        <v>73640736.680000007</v>
      </c>
      <c r="D30" s="7">
        <v>0</v>
      </c>
      <c r="E30" s="7">
        <v>17239920.43</v>
      </c>
      <c r="F30" s="7">
        <v>302761.94</v>
      </c>
      <c r="G30" s="95">
        <v>91183419.050000012</v>
      </c>
    </row>
    <row r="31" spans="1:7" s="1" customFormat="1" x14ac:dyDescent="0.2">
      <c r="A31" s="9">
        <v>810059</v>
      </c>
      <c r="B31" s="10" t="s">
        <v>25</v>
      </c>
      <c r="C31" s="11">
        <v>60521016.240000002</v>
      </c>
      <c r="D31" s="11"/>
      <c r="E31" s="11">
        <v>9665041.7400000002</v>
      </c>
      <c r="F31" s="90">
        <v>277795.84999999998</v>
      </c>
      <c r="G31" s="11">
        <v>70463853.829999998</v>
      </c>
    </row>
    <row r="32" spans="1:7" s="1" customFormat="1" x14ac:dyDescent="0.2">
      <c r="A32" s="9">
        <v>810062</v>
      </c>
      <c r="B32" s="10" t="s">
        <v>26</v>
      </c>
      <c r="C32" s="11">
        <v>13119720.439999999</v>
      </c>
      <c r="D32" s="11"/>
      <c r="E32" s="11">
        <v>7574878.6900000004</v>
      </c>
      <c r="F32" s="90">
        <v>24966.09</v>
      </c>
      <c r="G32" s="11">
        <v>20719565.219999999</v>
      </c>
    </row>
    <row r="33" spans="1:7" s="1" customFormat="1" ht="12.75" customHeight="1" x14ac:dyDescent="0.2">
      <c r="A33" s="122" t="s">
        <v>27</v>
      </c>
      <c r="B33" s="123"/>
      <c r="C33" s="7">
        <v>51201453.629999995</v>
      </c>
      <c r="D33" s="7">
        <v>0</v>
      </c>
      <c r="E33" s="7">
        <v>646225.28</v>
      </c>
      <c r="F33" s="7">
        <v>1653526.47</v>
      </c>
      <c r="G33" s="95">
        <v>53501205.379999995</v>
      </c>
    </row>
    <row r="34" spans="1:7" s="8" customFormat="1" ht="12.75" customHeight="1" x14ac:dyDescent="0.2">
      <c r="A34" s="9">
        <v>810064</v>
      </c>
      <c r="B34" s="10" t="s">
        <v>28</v>
      </c>
      <c r="C34" s="11">
        <v>10248732.25</v>
      </c>
      <c r="D34" s="11"/>
      <c r="E34" s="11">
        <v>485044.01</v>
      </c>
      <c r="F34" s="90">
        <v>376698.86</v>
      </c>
      <c r="G34" s="11">
        <v>11110475.119999999</v>
      </c>
    </row>
    <row r="35" spans="1:7" s="1" customFormat="1" x14ac:dyDescent="0.2">
      <c r="A35" s="9">
        <v>810073</v>
      </c>
      <c r="B35" s="10" t="s">
        <v>29</v>
      </c>
      <c r="C35" s="11">
        <v>4457250</v>
      </c>
      <c r="D35" s="11"/>
      <c r="E35" s="11">
        <v>18000</v>
      </c>
      <c r="F35" s="90">
        <v>24750</v>
      </c>
      <c r="G35" s="11">
        <v>4500000</v>
      </c>
    </row>
    <row r="36" spans="1:7" s="1" customFormat="1" x14ac:dyDescent="0.2">
      <c r="A36" s="9">
        <v>810074</v>
      </c>
      <c r="B36" s="10" t="s">
        <v>30</v>
      </c>
      <c r="C36" s="11">
        <v>10574771.619999999</v>
      </c>
      <c r="D36" s="11"/>
      <c r="E36" s="11">
        <v>64629.39</v>
      </c>
      <c r="F36" s="90">
        <v>1240884.27</v>
      </c>
      <c r="G36" s="11">
        <v>11880285.279999999</v>
      </c>
    </row>
    <row r="37" spans="1:7" s="1" customFormat="1" x14ac:dyDescent="0.2">
      <c r="A37" s="9">
        <v>810076</v>
      </c>
      <c r="B37" s="10" t="s">
        <v>31</v>
      </c>
      <c r="C37" s="11">
        <v>25920699.760000002</v>
      </c>
      <c r="D37" s="11"/>
      <c r="E37" s="11">
        <v>78551.88</v>
      </c>
      <c r="F37" s="90">
        <v>11193.34</v>
      </c>
      <c r="G37" s="11">
        <v>26010444.98</v>
      </c>
    </row>
    <row r="38" spans="1:7" s="1" customFormat="1" ht="12.75" customHeight="1" x14ac:dyDescent="0.2">
      <c r="A38" s="122" t="s">
        <v>32</v>
      </c>
      <c r="B38" s="123"/>
      <c r="C38" s="7">
        <v>11855600.449999999</v>
      </c>
      <c r="D38" s="7">
        <v>0</v>
      </c>
      <c r="E38" s="7">
        <v>418437.15</v>
      </c>
      <c r="F38" s="7">
        <v>245223.63</v>
      </c>
      <c r="G38" s="95">
        <v>12519261.23</v>
      </c>
    </row>
    <row r="39" spans="1:7" s="8" customFormat="1" ht="12.75" customHeight="1" x14ac:dyDescent="0.2">
      <c r="A39" s="9">
        <v>810157</v>
      </c>
      <c r="B39" s="10" t="s">
        <v>33</v>
      </c>
      <c r="C39" s="11">
        <v>11855600.449999999</v>
      </c>
      <c r="D39" s="11"/>
      <c r="E39" s="11">
        <v>418437.15</v>
      </c>
      <c r="F39" s="90">
        <v>245223.63</v>
      </c>
      <c r="G39" s="11">
        <v>12519261.23</v>
      </c>
    </row>
    <row r="40" spans="1:7" s="1" customFormat="1" ht="12.75" customHeight="1" x14ac:dyDescent="0.2">
      <c r="A40" s="122" t="s">
        <v>34</v>
      </c>
      <c r="B40" s="123"/>
      <c r="C40" s="7">
        <v>141889235.88999999</v>
      </c>
      <c r="D40" s="7">
        <v>24260</v>
      </c>
      <c r="E40" s="7">
        <v>26797368.719999999</v>
      </c>
      <c r="F40" s="7">
        <v>14802054.959999999</v>
      </c>
      <c r="G40" s="95">
        <v>183512919.56999999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135005745.72</v>
      </c>
      <c r="D41" s="11">
        <v>24260</v>
      </c>
      <c r="E41" s="11">
        <v>26476181.41</v>
      </c>
      <c r="F41" s="90">
        <v>14756732.439999999</v>
      </c>
      <c r="G41" s="11">
        <v>176262919.56999999</v>
      </c>
    </row>
    <row r="42" spans="1:7" s="1" customFormat="1" ht="25.5" x14ac:dyDescent="0.2">
      <c r="A42" s="9">
        <v>810127</v>
      </c>
      <c r="B42" s="10" t="s">
        <v>36</v>
      </c>
      <c r="C42" s="11">
        <v>6883490.1699999999</v>
      </c>
      <c r="D42" s="11"/>
      <c r="E42" s="11">
        <v>321187.31</v>
      </c>
      <c r="F42" s="90">
        <v>45322.52</v>
      </c>
      <c r="G42" s="11">
        <v>7249999.9999999991</v>
      </c>
    </row>
    <row r="43" spans="1:7" s="1" customFormat="1" x14ac:dyDescent="0.2">
      <c r="A43" s="9">
        <v>810130</v>
      </c>
      <c r="B43" s="10" t="s">
        <v>37</v>
      </c>
      <c r="C43" s="11" t="s">
        <v>263</v>
      </c>
      <c r="D43" s="11"/>
      <c r="E43" s="11" t="s">
        <v>263</v>
      </c>
      <c r="F43" s="90">
        <v>0</v>
      </c>
      <c r="G43" s="11">
        <v>0</v>
      </c>
    </row>
    <row r="44" spans="1:7" s="1" customFormat="1" x14ac:dyDescent="0.2">
      <c r="A44" s="9">
        <v>810154</v>
      </c>
      <c r="B44" s="10" t="s">
        <v>38</v>
      </c>
      <c r="C44" s="11" t="s">
        <v>263</v>
      </c>
      <c r="D44" s="11"/>
      <c r="E44" s="11" t="s">
        <v>263</v>
      </c>
      <c r="F44" s="90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 t="s">
        <v>263</v>
      </c>
      <c r="D45" s="11"/>
      <c r="E45" s="11" t="s">
        <v>263</v>
      </c>
      <c r="F45" s="90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 t="s">
        <v>263</v>
      </c>
      <c r="D46" s="11"/>
      <c r="E46" s="11" t="s">
        <v>263</v>
      </c>
      <c r="F46" s="90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 t="s">
        <v>263</v>
      </c>
      <c r="D47" s="11"/>
      <c r="E47" s="11" t="s">
        <v>263</v>
      </c>
      <c r="F47" s="90">
        <v>0</v>
      </c>
      <c r="G47" s="11">
        <v>0</v>
      </c>
    </row>
    <row r="48" spans="1:7" s="1" customFormat="1" x14ac:dyDescent="0.2">
      <c r="A48" s="9">
        <v>810235</v>
      </c>
      <c r="B48" s="10" t="s">
        <v>41</v>
      </c>
      <c r="C48" s="11" t="s">
        <v>263</v>
      </c>
      <c r="D48" s="11"/>
      <c r="E48" s="11" t="s">
        <v>263</v>
      </c>
      <c r="F48" s="90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 t="s">
        <v>263</v>
      </c>
      <c r="D49" s="11"/>
      <c r="E49" s="11" t="s">
        <v>263</v>
      </c>
      <c r="F49" s="90">
        <v>0</v>
      </c>
      <c r="G49" s="11">
        <v>0</v>
      </c>
    </row>
    <row r="50" spans="1:7" s="1" customFormat="1" x14ac:dyDescent="0.2">
      <c r="A50" s="9">
        <v>810307</v>
      </c>
      <c r="B50" s="10" t="s">
        <v>249</v>
      </c>
      <c r="C50" s="11" t="s">
        <v>263</v>
      </c>
      <c r="D50" s="11"/>
      <c r="E50" s="11" t="s">
        <v>263</v>
      </c>
      <c r="F50" s="90">
        <v>0</v>
      </c>
      <c r="G50" s="11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11" t="s">
        <v>263</v>
      </c>
      <c r="D51" s="11"/>
      <c r="E51" s="11" t="s">
        <v>263</v>
      </c>
      <c r="F51" s="90">
        <v>0</v>
      </c>
      <c r="G51" s="11">
        <v>0</v>
      </c>
    </row>
    <row r="52" spans="1:7" s="1" customFormat="1" ht="12.75" customHeight="1" x14ac:dyDescent="0.2">
      <c r="A52" s="122" t="s">
        <v>42</v>
      </c>
      <c r="B52" s="123"/>
      <c r="C52" s="7">
        <v>1074320.94</v>
      </c>
      <c r="D52" s="7">
        <v>0</v>
      </c>
      <c r="E52" s="7">
        <v>933.31</v>
      </c>
      <c r="F52" s="7">
        <v>19925987.350000001</v>
      </c>
      <c r="G52" s="95">
        <v>21001241.600000001</v>
      </c>
    </row>
    <row r="53" spans="1:7" s="1" customFormat="1" x14ac:dyDescent="0.2">
      <c r="A53" s="9">
        <v>810088</v>
      </c>
      <c r="B53" s="10" t="s">
        <v>43</v>
      </c>
      <c r="C53" s="11">
        <v>1074320.94</v>
      </c>
      <c r="D53" s="11"/>
      <c r="E53" s="11">
        <v>933.31</v>
      </c>
      <c r="F53" s="90">
        <v>19925987.350000001</v>
      </c>
      <c r="G53" s="11">
        <v>21001241.600000001</v>
      </c>
    </row>
    <row r="54" spans="1:7" s="1" customFormat="1" x14ac:dyDescent="0.2">
      <c r="A54" s="9">
        <v>810172</v>
      </c>
      <c r="B54" s="10" t="s">
        <v>44</v>
      </c>
      <c r="C54" s="11" t="s">
        <v>263</v>
      </c>
      <c r="D54" s="11"/>
      <c r="E54" s="11" t="s">
        <v>263</v>
      </c>
      <c r="F54" s="90">
        <v>0</v>
      </c>
      <c r="G54" s="11">
        <v>0</v>
      </c>
    </row>
    <row r="55" spans="1:7" s="1" customFormat="1" x14ac:dyDescent="0.2">
      <c r="A55" s="9">
        <v>810179</v>
      </c>
      <c r="B55" s="10" t="s">
        <v>45</v>
      </c>
      <c r="C55" s="11" t="s">
        <v>263</v>
      </c>
      <c r="D55" s="11"/>
      <c r="E55" s="11" t="s">
        <v>263</v>
      </c>
      <c r="F55" s="90">
        <v>0</v>
      </c>
      <c r="G55" s="11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 t="s">
        <v>263</v>
      </c>
      <c r="D56" s="11"/>
      <c r="E56" s="11" t="s">
        <v>263</v>
      </c>
      <c r="F56" s="90">
        <v>0</v>
      </c>
      <c r="G56" s="11">
        <v>0</v>
      </c>
    </row>
    <row r="57" spans="1:7" s="1" customFormat="1" ht="12.75" customHeight="1" x14ac:dyDescent="0.2">
      <c r="A57" s="122" t="s">
        <v>46</v>
      </c>
      <c r="B57" s="123"/>
      <c r="C57" s="7">
        <v>2907862.51</v>
      </c>
      <c r="D57" s="7">
        <v>0</v>
      </c>
      <c r="E57" s="7">
        <v>61428.85</v>
      </c>
      <c r="F57" s="7">
        <v>38866925.609999999</v>
      </c>
      <c r="G57" s="95">
        <v>41836216.969999999</v>
      </c>
    </row>
    <row r="58" spans="1:7" s="1" customFormat="1" x14ac:dyDescent="0.2">
      <c r="A58" s="9">
        <v>810089</v>
      </c>
      <c r="B58" s="10" t="s">
        <v>47</v>
      </c>
      <c r="C58" s="11">
        <v>2907862.51</v>
      </c>
      <c r="D58" s="11"/>
      <c r="E58" s="11">
        <v>61428.85</v>
      </c>
      <c r="F58" s="90">
        <v>38866925.609999999</v>
      </c>
      <c r="G58" s="11">
        <v>41836216.969999999</v>
      </c>
    </row>
    <row r="59" spans="1:7" s="1" customFormat="1" x14ac:dyDescent="0.2">
      <c r="A59" s="9">
        <v>810133</v>
      </c>
      <c r="B59" s="10" t="s">
        <v>48</v>
      </c>
      <c r="C59" s="11" t="s">
        <v>263</v>
      </c>
      <c r="D59" s="11"/>
      <c r="E59" s="11" t="s">
        <v>263</v>
      </c>
      <c r="F59" s="90">
        <v>0</v>
      </c>
      <c r="G59" s="11">
        <v>0</v>
      </c>
    </row>
    <row r="60" spans="1:7" s="1" customFormat="1" x14ac:dyDescent="0.2">
      <c r="A60" s="9">
        <v>810161</v>
      </c>
      <c r="B60" s="10" t="s">
        <v>49</v>
      </c>
      <c r="C60" s="11" t="s">
        <v>263</v>
      </c>
      <c r="D60" s="11"/>
      <c r="E60" s="11" t="s">
        <v>263</v>
      </c>
      <c r="F60" s="90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 t="s">
        <v>263</v>
      </c>
      <c r="D61" s="11"/>
      <c r="E61" s="11" t="s">
        <v>263</v>
      </c>
      <c r="F61" s="90">
        <v>0</v>
      </c>
      <c r="G61" s="11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 t="s">
        <v>263</v>
      </c>
      <c r="D62" s="11"/>
      <c r="E62" s="11" t="s">
        <v>263</v>
      </c>
      <c r="F62" s="90">
        <v>0</v>
      </c>
      <c r="G62" s="11">
        <v>0</v>
      </c>
    </row>
    <row r="63" spans="1:7" s="1" customFormat="1" x14ac:dyDescent="0.2">
      <c r="A63" s="89">
        <v>810309</v>
      </c>
      <c r="B63" s="93" t="s">
        <v>253</v>
      </c>
      <c r="C63" s="11" t="s">
        <v>263</v>
      </c>
      <c r="D63" s="11"/>
      <c r="E63" s="11" t="s">
        <v>263</v>
      </c>
      <c r="F63" s="90">
        <v>0</v>
      </c>
      <c r="G63" s="11">
        <v>0</v>
      </c>
    </row>
    <row r="64" spans="1:7" s="1" customFormat="1" ht="12.75" customHeight="1" x14ac:dyDescent="0.2">
      <c r="A64" s="122" t="s">
        <v>52</v>
      </c>
      <c r="B64" s="123"/>
      <c r="C64" s="7">
        <v>70339333.789999992</v>
      </c>
      <c r="D64" s="7">
        <v>0</v>
      </c>
      <c r="E64" s="7">
        <v>154719.82</v>
      </c>
      <c r="F64" s="7">
        <v>1251776.42</v>
      </c>
      <c r="G64" s="95">
        <v>71745830.029999986</v>
      </c>
    </row>
    <row r="65" spans="1:7" s="1" customFormat="1" x14ac:dyDescent="0.2">
      <c r="A65" s="9">
        <v>810090</v>
      </c>
      <c r="B65" s="10" t="s">
        <v>53</v>
      </c>
      <c r="C65" s="11">
        <v>34491129.530000001</v>
      </c>
      <c r="D65" s="11"/>
      <c r="E65" s="11">
        <v>100772.94</v>
      </c>
      <c r="F65" s="90">
        <v>538613.93000000005</v>
      </c>
      <c r="G65" s="11">
        <v>35130516.399999999</v>
      </c>
    </row>
    <row r="66" spans="1:7" s="1" customFormat="1" x14ac:dyDescent="0.2">
      <c r="A66" s="9">
        <v>810091</v>
      </c>
      <c r="B66" s="10" t="s">
        <v>54</v>
      </c>
      <c r="C66" s="11">
        <v>11352935.76</v>
      </c>
      <c r="D66" s="11"/>
      <c r="E66" s="11">
        <v>3454.25</v>
      </c>
      <c r="F66" s="90">
        <v>157743.62</v>
      </c>
      <c r="G66" s="11">
        <v>11514133.629999999</v>
      </c>
    </row>
    <row r="67" spans="1:7" s="8" customFormat="1" ht="12.75" customHeight="1" x14ac:dyDescent="0.2">
      <c r="A67" s="9">
        <v>810092</v>
      </c>
      <c r="B67" s="10" t="s">
        <v>55</v>
      </c>
      <c r="C67" s="11" t="s">
        <v>263</v>
      </c>
      <c r="D67" s="11"/>
      <c r="E67" s="11" t="s">
        <v>263</v>
      </c>
      <c r="F67" s="90">
        <v>0</v>
      </c>
      <c r="G67" s="11">
        <v>0</v>
      </c>
    </row>
    <row r="68" spans="1:7" s="1" customFormat="1" x14ac:dyDescent="0.2">
      <c r="A68" s="9">
        <v>810139</v>
      </c>
      <c r="B68" s="10" t="s">
        <v>56</v>
      </c>
      <c r="C68" s="11">
        <v>24495268.5</v>
      </c>
      <c r="D68" s="11"/>
      <c r="E68" s="11">
        <v>50492.63</v>
      </c>
      <c r="F68" s="90">
        <v>555418.87</v>
      </c>
      <c r="G68" s="11">
        <v>25101180</v>
      </c>
    </row>
    <row r="69" spans="1:7" s="1" customFormat="1" ht="12.75" customHeight="1" x14ac:dyDescent="0.2">
      <c r="A69" s="122" t="s">
        <v>57</v>
      </c>
      <c r="B69" s="123"/>
      <c r="C69" s="7">
        <v>120222850.51000001</v>
      </c>
      <c r="D69" s="7">
        <v>0</v>
      </c>
      <c r="E69" s="7">
        <v>3050917.96</v>
      </c>
      <c r="F69" s="7">
        <v>3977356.72</v>
      </c>
      <c r="G69" s="95">
        <v>127251125.19</v>
      </c>
    </row>
    <row r="70" spans="1:7" s="1" customFormat="1" x14ac:dyDescent="0.2">
      <c r="A70" s="9">
        <v>810094</v>
      </c>
      <c r="B70" s="10" t="s">
        <v>58</v>
      </c>
      <c r="C70" s="11">
        <v>120222850.51000001</v>
      </c>
      <c r="D70" s="11"/>
      <c r="E70" s="11">
        <v>3050917.96</v>
      </c>
      <c r="F70" s="90">
        <v>3977356.72</v>
      </c>
      <c r="G70" s="11">
        <v>127251125.19</v>
      </c>
    </row>
    <row r="71" spans="1:7" s="1" customFormat="1" x14ac:dyDescent="0.2">
      <c r="A71" s="9">
        <v>810095</v>
      </c>
      <c r="B71" s="10" t="s">
        <v>59</v>
      </c>
      <c r="C71" s="11" t="s">
        <v>263</v>
      </c>
      <c r="D71" s="11"/>
      <c r="E71" s="11" t="s">
        <v>263</v>
      </c>
      <c r="F71" s="90">
        <v>0</v>
      </c>
      <c r="G71" s="11">
        <v>0</v>
      </c>
    </row>
    <row r="72" spans="1:7" s="1" customFormat="1" x14ac:dyDescent="0.2">
      <c r="A72" s="9">
        <v>810163</v>
      </c>
      <c r="B72" s="10" t="s">
        <v>60</v>
      </c>
      <c r="C72" s="11" t="s">
        <v>263</v>
      </c>
      <c r="D72" s="11"/>
      <c r="E72" s="11" t="s">
        <v>263</v>
      </c>
      <c r="F72" s="90">
        <v>0</v>
      </c>
      <c r="G72" s="11">
        <v>0</v>
      </c>
    </row>
    <row r="73" spans="1:7" s="1" customFormat="1" x14ac:dyDescent="0.2">
      <c r="A73" s="9">
        <v>810184</v>
      </c>
      <c r="B73" s="10" t="s">
        <v>61</v>
      </c>
      <c r="C73" s="11" t="s">
        <v>263</v>
      </c>
      <c r="D73" s="11"/>
      <c r="E73" s="11" t="s">
        <v>263</v>
      </c>
      <c r="F73" s="90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 t="s">
        <v>263</v>
      </c>
      <c r="D74" s="11"/>
      <c r="E74" s="11" t="s">
        <v>263</v>
      </c>
      <c r="F74" s="90">
        <v>0</v>
      </c>
      <c r="G74" s="11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 t="s">
        <v>263</v>
      </c>
      <c r="D75" s="11"/>
      <c r="E75" s="11" t="s">
        <v>263</v>
      </c>
      <c r="F75" s="90">
        <v>0</v>
      </c>
      <c r="G75" s="11">
        <v>0</v>
      </c>
    </row>
    <row r="76" spans="1:7" s="1" customFormat="1" x14ac:dyDescent="0.2">
      <c r="A76" s="9">
        <v>810244</v>
      </c>
      <c r="B76" s="10" t="s">
        <v>64</v>
      </c>
      <c r="C76" s="11" t="s">
        <v>263</v>
      </c>
      <c r="D76" s="11"/>
      <c r="E76" s="11" t="s">
        <v>263</v>
      </c>
      <c r="F76" s="90">
        <v>0</v>
      </c>
      <c r="G76" s="11">
        <v>0</v>
      </c>
    </row>
    <row r="77" spans="1:7" s="1" customFormat="1" x14ac:dyDescent="0.2">
      <c r="A77" s="89">
        <v>810311</v>
      </c>
      <c r="B77" s="93" t="s">
        <v>252</v>
      </c>
      <c r="C77" s="11" t="s">
        <v>263</v>
      </c>
      <c r="D77" s="11"/>
      <c r="E77" s="11" t="s">
        <v>263</v>
      </c>
      <c r="F77" s="90">
        <v>0</v>
      </c>
      <c r="G77" s="11">
        <v>0</v>
      </c>
    </row>
    <row r="78" spans="1:7" s="1" customFormat="1" ht="12.75" customHeight="1" x14ac:dyDescent="0.2">
      <c r="A78" s="122" t="s">
        <v>65</v>
      </c>
      <c r="B78" s="123"/>
      <c r="C78" s="7">
        <v>234890041.81</v>
      </c>
      <c r="D78" s="7">
        <v>24260</v>
      </c>
      <c r="E78" s="7">
        <v>1246678.8499999999</v>
      </c>
      <c r="F78" s="7">
        <v>2999272.66</v>
      </c>
      <c r="G78" s="95">
        <v>239160253.31999999</v>
      </c>
    </row>
    <row r="79" spans="1:7" s="1" customFormat="1" x14ac:dyDescent="0.2">
      <c r="A79" s="9">
        <v>810004</v>
      </c>
      <c r="B79" s="10" t="s">
        <v>66</v>
      </c>
      <c r="C79" s="11">
        <v>51387059.359999999</v>
      </c>
      <c r="D79" s="11"/>
      <c r="E79" s="11">
        <v>72305.899999999994</v>
      </c>
      <c r="F79" s="90">
        <v>294043.96000000002</v>
      </c>
      <c r="G79" s="11">
        <v>51753409.219999999</v>
      </c>
    </row>
    <row r="80" spans="1:7" s="1" customFormat="1" x14ac:dyDescent="0.2">
      <c r="A80" s="9">
        <v>810097</v>
      </c>
      <c r="B80" s="10" t="s">
        <v>67</v>
      </c>
      <c r="C80" s="11">
        <v>30188808.66</v>
      </c>
      <c r="D80" s="11"/>
      <c r="E80" s="11">
        <v>42168.21</v>
      </c>
      <c r="F80" s="90">
        <v>210841.03</v>
      </c>
      <c r="G80" s="11">
        <v>30441817.900000002</v>
      </c>
    </row>
    <row r="81" spans="1:7" s="1" customFormat="1" x14ac:dyDescent="0.2">
      <c r="A81" s="9">
        <v>810098</v>
      </c>
      <c r="B81" s="10" t="s">
        <v>68</v>
      </c>
      <c r="C81" s="11" t="s">
        <v>263</v>
      </c>
      <c r="D81" s="11"/>
      <c r="E81" s="11" t="s">
        <v>263</v>
      </c>
      <c r="F81" s="90">
        <v>0</v>
      </c>
      <c r="G81" s="11">
        <v>0</v>
      </c>
    </row>
    <row r="82" spans="1:7" s="1" customFormat="1" x14ac:dyDescent="0.2">
      <c r="A82" s="9">
        <v>810099</v>
      </c>
      <c r="B82" s="10" t="s">
        <v>69</v>
      </c>
      <c r="C82" s="11">
        <v>66706848.210000001</v>
      </c>
      <c r="D82" s="11">
        <v>24260</v>
      </c>
      <c r="E82" s="11">
        <v>35013.550000000003</v>
      </c>
      <c r="F82" s="90">
        <v>380470.17</v>
      </c>
      <c r="G82" s="11">
        <v>67146591.929999992</v>
      </c>
    </row>
    <row r="83" spans="1:7" s="1" customFormat="1" ht="25.5" x14ac:dyDescent="0.2">
      <c r="A83" s="9">
        <v>810100</v>
      </c>
      <c r="B83" s="10" t="s">
        <v>70</v>
      </c>
      <c r="C83" s="11" t="s">
        <v>263</v>
      </c>
      <c r="D83" s="11"/>
      <c r="E83" s="11" t="s">
        <v>263</v>
      </c>
      <c r="F83" s="90">
        <v>0</v>
      </c>
      <c r="G83" s="11">
        <v>0</v>
      </c>
    </row>
    <row r="84" spans="1:7" s="1" customFormat="1" x14ac:dyDescent="0.2">
      <c r="A84" s="9">
        <v>810101</v>
      </c>
      <c r="B84" s="10" t="s">
        <v>71</v>
      </c>
      <c r="C84" s="11">
        <v>40049244.829999998</v>
      </c>
      <c r="D84" s="11"/>
      <c r="E84" s="11">
        <v>6194.7</v>
      </c>
      <c r="F84" s="90">
        <v>1300886.6200000001</v>
      </c>
      <c r="G84" s="11">
        <v>41356326.149999999</v>
      </c>
    </row>
    <row r="85" spans="1:7" s="1" customFormat="1" x14ac:dyDescent="0.2">
      <c r="A85" s="9">
        <v>810103</v>
      </c>
      <c r="B85" s="10" t="s">
        <v>72</v>
      </c>
      <c r="C85" s="11">
        <v>8701253.7599999998</v>
      </c>
      <c r="D85" s="11"/>
      <c r="E85" s="11">
        <v>6115.4</v>
      </c>
      <c r="F85" s="90">
        <v>28919.84</v>
      </c>
      <c r="G85" s="11">
        <v>8736289</v>
      </c>
    </row>
    <row r="86" spans="1:7" s="1" customFormat="1" x14ac:dyDescent="0.2">
      <c r="A86" s="9">
        <v>810104</v>
      </c>
      <c r="B86" s="10" t="s">
        <v>73</v>
      </c>
      <c r="C86" s="11" t="s">
        <v>263</v>
      </c>
      <c r="D86" s="11"/>
      <c r="E86" s="11" t="s">
        <v>263</v>
      </c>
      <c r="F86" s="90">
        <v>0</v>
      </c>
      <c r="G86" s="11">
        <v>0</v>
      </c>
    </row>
    <row r="87" spans="1:7" s="1" customFormat="1" x14ac:dyDescent="0.2">
      <c r="A87" s="9">
        <v>810105</v>
      </c>
      <c r="B87" s="10" t="s">
        <v>74</v>
      </c>
      <c r="C87" s="11">
        <v>1100765.3799999999</v>
      </c>
      <c r="D87" s="11"/>
      <c r="E87" s="11">
        <v>41020.559999999998</v>
      </c>
      <c r="F87" s="90">
        <v>117403.68</v>
      </c>
      <c r="G87" s="11">
        <v>1259189.6199999999</v>
      </c>
    </row>
    <row r="88" spans="1:7" s="1" customFormat="1" x14ac:dyDescent="0.2">
      <c r="A88" s="9">
        <v>810106</v>
      </c>
      <c r="B88" s="10" t="s">
        <v>75</v>
      </c>
      <c r="C88" s="11" t="s">
        <v>263</v>
      </c>
      <c r="D88" s="11"/>
      <c r="E88" s="11" t="s">
        <v>263</v>
      </c>
      <c r="F88" s="90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>
        <v>10411901.33</v>
      </c>
      <c r="D89" s="11"/>
      <c r="E89" s="11">
        <v>984098.98</v>
      </c>
      <c r="F89" s="90">
        <v>476099.69</v>
      </c>
      <c r="G89" s="11">
        <v>11872100</v>
      </c>
    </row>
    <row r="90" spans="1:7" s="1" customFormat="1" x14ac:dyDescent="0.2">
      <c r="A90" s="9">
        <v>810165</v>
      </c>
      <c r="B90" s="10" t="s">
        <v>77</v>
      </c>
      <c r="C90" s="11" t="s">
        <v>263</v>
      </c>
      <c r="D90" s="11"/>
      <c r="E90" s="11" t="s">
        <v>263</v>
      </c>
      <c r="F90" s="90">
        <v>0</v>
      </c>
      <c r="G90" s="11">
        <v>0</v>
      </c>
    </row>
    <row r="91" spans="1:7" s="1" customFormat="1" x14ac:dyDescent="0.2">
      <c r="A91" s="9">
        <v>810173</v>
      </c>
      <c r="B91" s="10" t="s">
        <v>78</v>
      </c>
      <c r="C91" s="11" t="s">
        <v>263</v>
      </c>
      <c r="D91" s="11"/>
      <c r="E91" s="11" t="s">
        <v>263</v>
      </c>
      <c r="F91" s="90">
        <v>0</v>
      </c>
      <c r="G91" s="11">
        <v>0</v>
      </c>
    </row>
    <row r="92" spans="1:7" s="1" customFormat="1" x14ac:dyDescent="0.2">
      <c r="A92" s="9">
        <v>810177</v>
      </c>
      <c r="B92" s="10" t="s">
        <v>239</v>
      </c>
      <c r="C92" s="11" t="s">
        <v>263</v>
      </c>
      <c r="D92" s="11"/>
      <c r="E92" s="11" t="s">
        <v>263</v>
      </c>
      <c r="F92" s="90">
        <v>0</v>
      </c>
      <c r="G92" s="11">
        <v>0</v>
      </c>
    </row>
    <row r="93" spans="1:7" s="1" customFormat="1" x14ac:dyDescent="0.2">
      <c r="A93" s="9">
        <v>810187</v>
      </c>
      <c r="B93" s="10" t="s">
        <v>200</v>
      </c>
      <c r="C93" s="11" t="s">
        <v>263</v>
      </c>
      <c r="D93" s="11"/>
      <c r="E93" s="11" t="s">
        <v>263</v>
      </c>
      <c r="F93" s="90">
        <v>0</v>
      </c>
      <c r="G93" s="11">
        <v>0</v>
      </c>
    </row>
    <row r="94" spans="1:7" s="1" customFormat="1" x14ac:dyDescent="0.2">
      <c r="A94" s="9">
        <v>810196</v>
      </c>
      <c r="B94" s="10" t="s">
        <v>79</v>
      </c>
      <c r="C94" s="11" t="s">
        <v>263</v>
      </c>
      <c r="D94" s="11"/>
      <c r="E94" s="11" t="s">
        <v>263</v>
      </c>
      <c r="F94" s="90">
        <v>0</v>
      </c>
      <c r="G94" s="11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90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10642654.9</v>
      </c>
      <c r="D96" s="11"/>
      <c r="E96" s="11">
        <v>9792.92</v>
      </c>
      <c r="F96" s="90">
        <v>47593.98</v>
      </c>
      <c r="G96" s="11">
        <v>10700041.800000001</v>
      </c>
    </row>
    <row r="97" spans="1:7" s="1" customFormat="1" x14ac:dyDescent="0.2">
      <c r="A97" s="9">
        <v>810247</v>
      </c>
      <c r="B97" s="10" t="s">
        <v>251</v>
      </c>
      <c r="C97" s="11" t="s">
        <v>263</v>
      </c>
      <c r="D97" s="11"/>
      <c r="E97" s="11" t="s">
        <v>263</v>
      </c>
      <c r="F97" s="90">
        <v>0</v>
      </c>
      <c r="G97" s="11">
        <v>0</v>
      </c>
    </row>
    <row r="98" spans="1:7" s="1" customFormat="1" x14ac:dyDescent="0.2">
      <c r="A98" s="9">
        <v>810302</v>
      </c>
      <c r="B98" s="10" t="s">
        <v>201</v>
      </c>
      <c r="C98" s="11">
        <v>15701505.380000001</v>
      </c>
      <c r="D98" s="11"/>
      <c r="E98" s="11">
        <v>49968.63</v>
      </c>
      <c r="F98" s="90">
        <v>143013.69</v>
      </c>
      <c r="G98" s="11">
        <v>15894487.700000001</v>
      </c>
    </row>
    <row r="99" spans="1:7" s="1" customFormat="1" ht="12.75" customHeight="1" x14ac:dyDescent="0.2">
      <c r="A99" s="122" t="s">
        <v>82</v>
      </c>
      <c r="B99" s="123"/>
      <c r="C99" s="7">
        <v>62235127.090000004</v>
      </c>
      <c r="D99" s="7">
        <v>0</v>
      </c>
      <c r="E99" s="7">
        <v>16709558.079999998</v>
      </c>
      <c r="F99" s="7">
        <v>15006742.320000002</v>
      </c>
      <c r="G99" s="95">
        <v>93951427.49000001</v>
      </c>
    </row>
    <row r="100" spans="1:7" s="1" customFormat="1" x14ac:dyDescent="0.2">
      <c r="A100" s="9">
        <v>810002</v>
      </c>
      <c r="B100" s="10" t="s">
        <v>83</v>
      </c>
      <c r="C100" s="11" t="s">
        <v>263</v>
      </c>
      <c r="D100" s="11"/>
      <c r="E100" s="11" t="s">
        <v>263</v>
      </c>
      <c r="F100" s="90">
        <v>0</v>
      </c>
      <c r="G100" s="11">
        <v>0</v>
      </c>
    </row>
    <row r="101" spans="1:7" s="1" customFormat="1" x14ac:dyDescent="0.2">
      <c r="A101" s="9">
        <v>810003</v>
      </c>
      <c r="B101" s="10" t="s">
        <v>84</v>
      </c>
      <c r="C101" s="11">
        <v>26963120.670000002</v>
      </c>
      <c r="D101" s="11"/>
      <c r="E101" s="11">
        <v>6348026.21</v>
      </c>
      <c r="F101" s="90">
        <v>6130467.2400000002</v>
      </c>
      <c r="G101" s="11">
        <v>39441614.120000005</v>
      </c>
    </row>
    <row r="102" spans="1:7" s="8" customFormat="1" ht="12.75" customHeight="1" x14ac:dyDescent="0.2">
      <c r="A102" s="9">
        <v>810107</v>
      </c>
      <c r="B102" s="10" t="s">
        <v>85</v>
      </c>
      <c r="C102" s="11">
        <v>19250542.350000001</v>
      </c>
      <c r="D102" s="11"/>
      <c r="E102" s="11">
        <v>6549413.2599999998</v>
      </c>
      <c r="F102" s="90">
        <v>5506147.8600000003</v>
      </c>
      <c r="G102" s="11">
        <v>31306103.469999999</v>
      </c>
    </row>
    <row r="103" spans="1:7" s="1" customFormat="1" x14ac:dyDescent="0.2">
      <c r="A103" s="9">
        <v>810108</v>
      </c>
      <c r="B103" s="10" t="s">
        <v>86</v>
      </c>
      <c r="C103" s="11">
        <v>16021464.07</v>
      </c>
      <c r="D103" s="11"/>
      <c r="E103" s="11">
        <v>3812118.61</v>
      </c>
      <c r="F103" s="90">
        <v>3370127.22</v>
      </c>
      <c r="G103" s="11">
        <v>23203709.899999999</v>
      </c>
    </row>
    <row r="104" spans="1:7" s="1" customFormat="1" x14ac:dyDescent="0.2">
      <c r="A104" s="9">
        <v>810194</v>
      </c>
      <c r="B104" s="10" t="s">
        <v>87</v>
      </c>
      <c r="C104" s="11" t="s">
        <v>263</v>
      </c>
      <c r="D104" s="11"/>
      <c r="E104" s="11" t="s">
        <v>263</v>
      </c>
      <c r="F104" s="90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 t="s">
        <v>263</v>
      </c>
      <c r="D105" s="11"/>
      <c r="E105" s="11" t="s">
        <v>263</v>
      </c>
      <c r="F105" s="90">
        <v>0</v>
      </c>
      <c r="G105" s="11">
        <v>0</v>
      </c>
    </row>
    <row r="106" spans="1:7" s="1" customFormat="1" ht="12.75" customHeight="1" x14ac:dyDescent="0.2">
      <c r="A106" s="122" t="s">
        <v>89</v>
      </c>
      <c r="B106" s="123"/>
      <c r="C106" s="7">
        <v>875353.94</v>
      </c>
      <c r="D106" s="7">
        <v>0</v>
      </c>
      <c r="E106" s="7">
        <v>80579.55</v>
      </c>
      <c r="F106" s="7">
        <v>27225552.210000001</v>
      </c>
      <c r="G106" s="95">
        <v>28181485.699999999</v>
      </c>
    </row>
    <row r="107" spans="1:7" s="1" customFormat="1" x14ac:dyDescent="0.2">
      <c r="A107" s="9">
        <v>810110</v>
      </c>
      <c r="B107" s="10" t="s">
        <v>90</v>
      </c>
      <c r="C107" s="11" t="s">
        <v>263</v>
      </c>
      <c r="D107" s="11"/>
      <c r="E107" s="11" t="s">
        <v>263</v>
      </c>
      <c r="F107" s="90">
        <v>0</v>
      </c>
      <c r="G107" s="11">
        <v>0</v>
      </c>
    </row>
    <row r="108" spans="1:7" s="1" customFormat="1" x14ac:dyDescent="0.2">
      <c r="A108" s="9">
        <v>810111</v>
      </c>
      <c r="B108" s="10" t="s">
        <v>91</v>
      </c>
      <c r="C108" s="11">
        <v>875353.94</v>
      </c>
      <c r="D108" s="11"/>
      <c r="E108" s="11">
        <v>80579.55</v>
      </c>
      <c r="F108" s="90">
        <v>27225552.210000001</v>
      </c>
      <c r="G108" s="11">
        <v>28181485.699999999</v>
      </c>
    </row>
    <row r="109" spans="1:7" s="1" customFormat="1" ht="12.75" customHeight="1" x14ac:dyDescent="0.2">
      <c r="A109" s="122" t="s">
        <v>92</v>
      </c>
      <c r="B109" s="123"/>
      <c r="C109" s="7">
        <v>35137569.270000003</v>
      </c>
      <c r="D109" s="7">
        <v>0</v>
      </c>
      <c r="E109" s="7">
        <v>389300.7</v>
      </c>
      <c r="F109" s="7">
        <v>66397.789999999994</v>
      </c>
      <c r="G109" s="95">
        <v>35593267.760000005</v>
      </c>
    </row>
    <row r="110" spans="1:7" s="8" customFormat="1" ht="12.75" customHeight="1" x14ac:dyDescent="0.2">
      <c r="A110" s="9">
        <v>810005</v>
      </c>
      <c r="B110" s="10" t="s">
        <v>202</v>
      </c>
      <c r="C110" s="11">
        <v>35137569.270000003</v>
      </c>
      <c r="D110" s="11"/>
      <c r="E110" s="11">
        <v>389300.7</v>
      </c>
      <c r="F110" s="90">
        <v>66397.789999999994</v>
      </c>
      <c r="G110" s="11">
        <v>35593267.760000005</v>
      </c>
    </row>
    <row r="111" spans="1:7" s="1" customFormat="1" x14ac:dyDescent="0.2">
      <c r="A111" s="9">
        <v>810146</v>
      </c>
      <c r="B111" s="10" t="s">
        <v>93</v>
      </c>
      <c r="C111" s="11" t="s">
        <v>263</v>
      </c>
      <c r="D111" s="11"/>
      <c r="E111" s="11" t="s">
        <v>263</v>
      </c>
      <c r="F111" s="90">
        <v>0</v>
      </c>
      <c r="G111" s="11">
        <v>0</v>
      </c>
    </row>
    <row r="112" spans="1:7" s="1" customFormat="1" x14ac:dyDescent="0.2">
      <c r="A112" s="9">
        <v>810181</v>
      </c>
      <c r="B112" s="10" t="s">
        <v>94</v>
      </c>
      <c r="C112" s="11" t="s">
        <v>263</v>
      </c>
      <c r="D112" s="11"/>
      <c r="E112" s="11" t="s">
        <v>263</v>
      </c>
      <c r="F112" s="90">
        <v>0</v>
      </c>
      <c r="G112" s="11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 t="s">
        <v>263</v>
      </c>
      <c r="D113" s="11"/>
      <c r="E113" s="11" t="s">
        <v>263</v>
      </c>
      <c r="F113" s="90">
        <v>0</v>
      </c>
      <c r="G113" s="11">
        <v>0</v>
      </c>
    </row>
    <row r="114" spans="1:7" s="1" customFormat="1" ht="12.75" customHeight="1" x14ac:dyDescent="0.2">
      <c r="A114" s="122" t="s">
        <v>96</v>
      </c>
      <c r="B114" s="123"/>
      <c r="C114" s="7">
        <v>33331785.329999998</v>
      </c>
      <c r="D114" s="7">
        <v>0</v>
      </c>
      <c r="E114" s="7">
        <v>10018.57</v>
      </c>
      <c r="F114" s="7">
        <v>53432.38</v>
      </c>
      <c r="G114" s="95">
        <v>33395236.279999997</v>
      </c>
    </row>
    <row r="115" spans="1:7" s="1" customFormat="1" x14ac:dyDescent="0.2">
      <c r="A115" s="9">
        <v>810113</v>
      </c>
      <c r="B115" s="10" t="s">
        <v>97</v>
      </c>
      <c r="C115" s="11">
        <v>33331785.329999998</v>
      </c>
      <c r="D115" s="11"/>
      <c r="E115" s="11">
        <v>10018.57</v>
      </c>
      <c r="F115" s="90">
        <v>53432.38</v>
      </c>
      <c r="G115" s="11">
        <v>33395236.279999997</v>
      </c>
    </row>
    <row r="116" spans="1:7" s="1" customFormat="1" x14ac:dyDescent="0.2">
      <c r="A116" s="9">
        <v>810114</v>
      </c>
      <c r="B116" s="10" t="s">
        <v>98</v>
      </c>
      <c r="C116" s="11" t="s">
        <v>263</v>
      </c>
      <c r="D116" s="11"/>
      <c r="E116" s="11" t="s">
        <v>263</v>
      </c>
      <c r="F116" s="90">
        <v>0</v>
      </c>
      <c r="G116" s="11">
        <v>0</v>
      </c>
    </row>
    <row r="117" spans="1:7" s="1" customFormat="1" ht="12.75" customHeight="1" x14ac:dyDescent="0.2">
      <c r="A117" s="122" t="s">
        <v>99</v>
      </c>
      <c r="B117" s="123"/>
      <c r="C117" s="7">
        <v>388624114.17999995</v>
      </c>
      <c r="D117" s="7">
        <v>0</v>
      </c>
      <c r="E117" s="7">
        <v>25655305.829999998</v>
      </c>
      <c r="F117" s="7">
        <v>24537822.029999997</v>
      </c>
      <c r="G117" s="95">
        <v>438817242.0399999</v>
      </c>
    </row>
    <row r="118" spans="1:7" s="1" customFormat="1" x14ac:dyDescent="0.2">
      <c r="A118" s="9">
        <v>810077</v>
      </c>
      <c r="B118" s="10" t="s">
        <v>100</v>
      </c>
      <c r="C118" s="11">
        <v>59013303.609999999</v>
      </c>
      <c r="D118" s="11"/>
      <c r="E118" s="11">
        <v>3670541.36</v>
      </c>
      <c r="F118" s="90">
        <v>5774071.4699999997</v>
      </c>
      <c r="G118" s="11">
        <v>68457916.439999998</v>
      </c>
    </row>
    <row r="119" spans="1:7" s="1" customFormat="1" x14ac:dyDescent="0.2">
      <c r="A119" s="9">
        <v>810116</v>
      </c>
      <c r="B119" s="10" t="s">
        <v>101</v>
      </c>
      <c r="C119" s="11" t="s">
        <v>263</v>
      </c>
      <c r="D119" s="11"/>
      <c r="E119" s="11" t="s">
        <v>263</v>
      </c>
      <c r="F119" s="90">
        <v>0</v>
      </c>
      <c r="G119" s="11">
        <v>0</v>
      </c>
    </row>
    <row r="120" spans="1:7" s="1" customFormat="1" x14ac:dyDescent="0.2">
      <c r="A120" s="9">
        <v>810117</v>
      </c>
      <c r="B120" s="10" t="s">
        <v>102</v>
      </c>
      <c r="C120" s="11" t="s">
        <v>263</v>
      </c>
      <c r="D120" s="11"/>
      <c r="E120" s="11" t="s">
        <v>263</v>
      </c>
      <c r="F120" s="90">
        <v>0</v>
      </c>
      <c r="G120" s="11">
        <v>0</v>
      </c>
    </row>
    <row r="121" spans="1:7" s="1" customFormat="1" x14ac:dyDescent="0.2">
      <c r="A121" s="9">
        <v>810119</v>
      </c>
      <c r="B121" s="10" t="s">
        <v>103</v>
      </c>
      <c r="C121" s="11">
        <v>14200005.949999999</v>
      </c>
      <c r="D121" s="11"/>
      <c r="E121" s="11">
        <v>1615649.86</v>
      </c>
      <c r="F121" s="90">
        <v>1747241.26</v>
      </c>
      <c r="G121" s="11">
        <v>17562897.07</v>
      </c>
    </row>
    <row r="122" spans="1:7" s="1" customFormat="1" x14ac:dyDescent="0.2">
      <c r="A122" s="9">
        <v>810120</v>
      </c>
      <c r="B122" s="10" t="s">
        <v>104</v>
      </c>
      <c r="C122" s="11">
        <v>23083352.57</v>
      </c>
      <c r="D122" s="11"/>
      <c r="E122" s="11">
        <v>2480532</v>
      </c>
      <c r="F122" s="90">
        <v>1233972.57</v>
      </c>
      <c r="G122" s="11">
        <v>26797857.140000001</v>
      </c>
    </row>
    <row r="123" spans="1:7" s="1" customFormat="1" x14ac:dyDescent="0.2">
      <c r="A123" s="9">
        <v>810121</v>
      </c>
      <c r="B123" s="10" t="s">
        <v>105</v>
      </c>
      <c r="C123" s="11">
        <v>8073070.8499999996</v>
      </c>
      <c r="D123" s="11"/>
      <c r="E123" s="11">
        <v>810901.41</v>
      </c>
      <c r="F123" s="90">
        <v>282532.49</v>
      </c>
      <c r="G123" s="11">
        <v>9166504.75</v>
      </c>
    </row>
    <row r="124" spans="1:7" s="1" customFormat="1" x14ac:dyDescent="0.2">
      <c r="A124" s="9">
        <v>810122</v>
      </c>
      <c r="B124" s="10" t="s">
        <v>106</v>
      </c>
      <c r="C124" s="11">
        <v>70109639.849999994</v>
      </c>
      <c r="D124" s="11"/>
      <c r="E124" s="11">
        <v>5212901.8600000003</v>
      </c>
      <c r="F124" s="90">
        <v>2481963.73</v>
      </c>
      <c r="G124" s="11">
        <v>77804505.439999998</v>
      </c>
    </row>
    <row r="125" spans="1:7" s="1" customFormat="1" x14ac:dyDescent="0.2">
      <c r="A125" s="9">
        <v>810123</v>
      </c>
      <c r="B125" s="10" t="s">
        <v>107</v>
      </c>
      <c r="C125" s="11">
        <v>34348055.100000001</v>
      </c>
      <c r="D125" s="11"/>
      <c r="E125" s="11">
        <v>1772175.35</v>
      </c>
      <c r="F125" s="90">
        <v>5360889.38</v>
      </c>
      <c r="G125" s="11">
        <v>41481119.830000006</v>
      </c>
    </row>
    <row r="126" spans="1:7" s="1" customFormat="1" x14ac:dyDescent="0.2">
      <c r="A126" s="9">
        <v>810124</v>
      </c>
      <c r="B126" s="10" t="s">
        <v>108</v>
      </c>
      <c r="C126" s="11">
        <v>17869985.609999999</v>
      </c>
      <c r="D126" s="11"/>
      <c r="E126" s="11">
        <v>1242471.8400000001</v>
      </c>
      <c r="F126" s="90">
        <v>1510175.48</v>
      </c>
      <c r="G126" s="11">
        <v>20622632.93</v>
      </c>
    </row>
    <row r="127" spans="1:7" s="1" customFormat="1" x14ac:dyDescent="0.2">
      <c r="A127" s="9">
        <v>810125</v>
      </c>
      <c r="B127" s="10" t="s">
        <v>109</v>
      </c>
      <c r="C127" s="11">
        <v>25273610.559999999</v>
      </c>
      <c r="D127" s="11"/>
      <c r="E127" s="11">
        <v>1875934.7</v>
      </c>
      <c r="F127" s="90">
        <v>884645.78</v>
      </c>
      <c r="G127" s="11">
        <v>28034191.039999999</v>
      </c>
    </row>
    <row r="128" spans="1:7" s="1" customFormat="1" x14ac:dyDescent="0.2">
      <c r="A128" s="9">
        <v>810147</v>
      </c>
      <c r="B128" s="10" t="s">
        <v>110</v>
      </c>
      <c r="C128" s="11">
        <v>17999007.370000001</v>
      </c>
      <c r="D128" s="11"/>
      <c r="E128" s="11">
        <v>1014801.57</v>
      </c>
      <c r="F128" s="90">
        <v>978424.06</v>
      </c>
      <c r="G128" s="11">
        <v>19992233</v>
      </c>
    </row>
    <row r="129" spans="1:7" s="1" customFormat="1" x14ac:dyDescent="0.2">
      <c r="A129" s="9">
        <v>810148</v>
      </c>
      <c r="B129" s="10" t="s">
        <v>111</v>
      </c>
      <c r="C129" s="11" t="s">
        <v>263</v>
      </c>
      <c r="D129" s="11"/>
      <c r="E129" s="11" t="s">
        <v>263</v>
      </c>
      <c r="F129" s="90">
        <v>0</v>
      </c>
      <c r="G129" s="11">
        <v>0</v>
      </c>
    </row>
    <row r="130" spans="1:7" s="1" customFormat="1" ht="25.5" x14ac:dyDescent="0.2">
      <c r="A130" s="9">
        <v>810149</v>
      </c>
      <c r="B130" s="10" t="s">
        <v>112</v>
      </c>
      <c r="C130" s="11" t="s">
        <v>263</v>
      </c>
      <c r="D130" s="11"/>
      <c r="E130" s="11" t="s">
        <v>263</v>
      </c>
      <c r="F130" s="90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>
        <v>63708845.200000003</v>
      </c>
      <c r="D131" s="11"/>
      <c r="E131" s="11">
        <v>2873728</v>
      </c>
      <c r="F131" s="90">
        <v>2113848</v>
      </c>
      <c r="G131" s="11">
        <v>68696421.200000003</v>
      </c>
    </row>
    <row r="132" spans="1:7" s="1" customFormat="1" x14ac:dyDescent="0.2">
      <c r="A132" s="9">
        <v>810160</v>
      </c>
      <c r="B132" s="13" t="s">
        <v>113</v>
      </c>
      <c r="C132" s="11">
        <v>15045145.460000001</v>
      </c>
      <c r="D132" s="11"/>
      <c r="E132" s="11">
        <v>676346</v>
      </c>
      <c r="F132" s="90">
        <v>238508.54</v>
      </c>
      <c r="G132" s="11">
        <v>15960000</v>
      </c>
    </row>
    <row r="133" spans="1:7" s="1" customFormat="1" x14ac:dyDescent="0.2">
      <c r="A133" s="9">
        <v>810183</v>
      </c>
      <c r="B133" s="13" t="s">
        <v>245</v>
      </c>
      <c r="C133" s="11" t="s">
        <v>263</v>
      </c>
      <c r="D133" s="11"/>
      <c r="E133" s="11" t="s">
        <v>263</v>
      </c>
      <c r="F133" s="90">
        <v>0</v>
      </c>
      <c r="G133" s="11">
        <v>0</v>
      </c>
    </row>
    <row r="134" spans="1:7" s="1" customFormat="1" ht="25.5" x14ac:dyDescent="0.2">
      <c r="A134" s="9">
        <v>810185</v>
      </c>
      <c r="B134" s="13" t="s">
        <v>114</v>
      </c>
      <c r="C134" s="11" t="s">
        <v>263</v>
      </c>
      <c r="D134" s="11"/>
      <c r="E134" s="11" t="s">
        <v>263</v>
      </c>
      <c r="F134" s="90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 t="s">
        <v>263</v>
      </c>
      <c r="D135" s="11"/>
      <c r="E135" s="11" t="s">
        <v>263</v>
      </c>
      <c r="F135" s="90">
        <v>0</v>
      </c>
      <c r="G135" s="11">
        <v>0</v>
      </c>
    </row>
    <row r="136" spans="1:7" s="1" customFormat="1" x14ac:dyDescent="0.2">
      <c r="A136" s="9">
        <v>810190</v>
      </c>
      <c r="B136" s="13" t="s">
        <v>116</v>
      </c>
      <c r="C136" s="11" t="s">
        <v>263</v>
      </c>
      <c r="D136" s="11"/>
      <c r="E136" s="11" t="s">
        <v>263</v>
      </c>
      <c r="F136" s="90">
        <v>0</v>
      </c>
      <c r="G136" s="11">
        <v>0</v>
      </c>
    </row>
    <row r="137" spans="1:7" s="1" customFormat="1" x14ac:dyDescent="0.2">
      <c r="A137" s="9">
        <v>810198</v>
      </c>
      <c r="B137" s="10" t="s">
        <v>117</v>
      </c>
      <c r="C137" s="11" t="s">
        <v>263</v>
      </c>
      <c r="D137" s="11"/>
      <c r="E137" s="11" t="s">
        <v>263</v>
      </c>
      <c r="F137" s="90">
        <v>0</v>
      </c>
      <c r="G137" s="11">
        <v>0</v>
      </c>
    </row>
    <row r="138" spans="1:7" s="1" customFormat="1" x14ac:dyDescent="0.2">
      <c r="A138" s="9">
        <v>810201</v>
      </c>
      <c r="B138" s="13" t="s">
        <v>118</v>
      </c>
      <c r="C138" s="11" t="s">
        <v>263</v>
      </c>
      <c r="D138" s="11"/>
      <c r="E138" s="11" t="s">
        <v>263</v>
      </c>
      <c r="F138" s="90">
        <v>0</v>
      </c>
      <c r="G138" s="11">
        <v>0</v>
      </c>
    </row>
    <row r="139" spans="1:7" s="1" customFormat="1" x14ac:dyDescent="0.2">
      <c r="A139" s="9">
        <v>810226</v>
      </c>
      <c r="B139" s="13" t="s">
        <v>81</v>
      </c>
      <c r="C139" s="11">
        <v>12345696.380000001</v>
      </c>
      <c r="D139" s="11"/>
      <c r="E139" s="11">
        <v>638542.05000000005</v>
      </c>
      <c r="F139" s="90">
        <v>533724.77</v>
      </c>
      <c r="G139" s="11">
        <v>13517963.200000001</v>
      </c>
    </row>
    <row r="140" spans="1:7" s="1" customFormat="1" x14ac:dyDescent="0.2">
      <c r="A140" s="9">
        <v>810231</v>
      </c>
      <c r="B140" s="13" t="s">
        <v>246</v>
      </c>
      <c r="C140" s="11" t="s">
        <v>263</v>
      </c>
      <c r="D140" s="11"/>
      <c r="E140" s="11" t="s">
        <v>263</v>
      </c>
      <c r="F140" s="90">
        <v>0</v>
      </c>
      <c r="G140" s="11">
        <v>0</v>
      </c>
    </row>
    <row r="141" spans="1:7" s="1" customFormat="1" x14ac:dyDescent="0.2">
      <c r="A141" s="9">
        <v>810234</v>
      </c>
      <c r="B141" s="13" t="s">
        <v>119</v>
      </c>
      <c r="C141" s="11">
        <v>27554395.670000002</v>
      </c>
      <c r="D141" s="11"/>
      <c r="E141" s="11">
        <v>1770779.83</v>
      </c>
      <c r="F141" s="90">
        <v>1397824.5</v>
      </c>
      <c r="G141" s="11">
        <v>30723000</v>
      </c>
    </row>
    <row r="142" spans="1:7" s="1" customFormat="1" x14ac:dyDescent="0.2">
      <c r="A142" s="9">
        <v>810249</v>
      </c>
      <c r="B142" s="13" t="s">
        <v>120</v>
      </c>
      <c r="C142" s="11" t="s">
        <v>263</v>
      </c>
      <c r="D142" s="11"/>
      <c r="E142" s="11" t="s">
        <v>263</v>
      </c>
      <c r="F142" s="90">
        <v>0</v>
      </c>
      <c r="G142" s="11">
        <v>0</v>
      </c>
    </row>
    <row r="143" spans="1:7" s="8" customFormat="1" x14ac:dyDescent="0.2">
      <c r="A143" s="9">
        <v>810258</v>
      </c>
      <c r="B143" s="13" t="s">
        <v>192</v>
      </c>
      <c r="C143" s="11" t="s">
        <v>263</v>
      </c>
      <c r="D143" s="11"/>
      <c r="E143" s="11" t="s">
        <v>263</v>
      </c>
      <c r="F143" s="90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 t="s">
        <v>263</v>
      </c>
      <c r="D144" s="11"/>
      <c r="E144" s="11" t="s">
        <v>263</v>
      </c>
      <c r="F144" s="90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 t="s">
        <v>263</v>
      </c>
      <c r="D145" s="11"/>
      <c r="E145" s="11" t="s">
        <v>263</v>
      </c>
      <c r="F145" s="90">
        <v>0</v>
      </c>
      <c r="G145" s="11">
        <v>0</v>
      </c>
    </row>
    <row r="146" spans="1:7" s="1" customFormat="1" x14ac:dyDescent="0.2">
      <c r="A146" s="9">
        <v>810312</v>
      </c>
      <c r="B146" s="13" t="s">
        <v>248</v>
      </c>
      <c r="C146" s="11" t="s">
        <v>263</v>
      </c>
      <c r="D146" s="11"/>
      <c r="E146" s="11" t="s">
        <v>263</v>
      </c>
      <c r="F146" s="90">
        <v>0</v>
      </c>
      <c r="G146" s="11">
        <v>0</v>
      </c>
    </row>
    <row r="147" spans="1:7" s="1" customFormat="1" x14ac:dyDescent="0.2">
      <c r="A147" s="122" t="s">
        <v>121</v>
      </c>
      <c r="B147" s="123"/>
      <c r="C147" s="7">
        <v>10693122.039999999</v>
      </c>
      <c r="D147" s="7">
        <v>0</v>
      </c>
      <c r="E147" s="7">
        <v>79039.83</v>
      </c>
      <c r="F147" s="7">
        <v>54376757.859999999</v>
      </c>
      <c r="G147" s="95">
        <v>65148919.729999997</v>
      </c>
    </row>
    <row r="148" spans="1:7" s="1" customFormat="1" x14ac:dyDescent="0.2">
      <c r="A148" s="9">
        <v>810006</v>
      </c>
      <c r="B148" s="10" t="s">
        <v>122</v>
      </c>
      <c r="C148" s="11">
        <v>7036860.5899999999</v>
      </c>
      <c r="D148" s="11"/>
      <c r="E148" s="11">
        <v>37151.15</v>
      </c>
      <c r="F148" s="90">
        <v>33787512.899999999</v>
      </c>
      <c r="G148" s="11">
        <v>40861524.640000001</v>
      </c>
    </row>
    <row r="149" spans="1:7" s="1" customFormat="1" x14ac:dyDescent="0.2">
      <c r="A149" s="9">
        <v>810151</v>
      </c>
      <c r="B149" s="10" t="s">
        <v>123</v>
      </c>
      <c r="C149" s="11" t="s">
        <v>263</v>
      </c>
      <c r="D149" s="11"/>
      <c r="E149" s="11" t="s">
        <v>263</v>
      </c>
      <c r="F149" s="90">
        <v>0</v>
      </c>
      <c r="G149" s="11">
        <v>0</v>
      </c>
    </row>
    <row r="150" spans="1:7" s="1" customFormat="1" x14ac:dyDescent="0.2">
      <c r="A150" s="9">
        <v>810152</v>
      </c>
      <c r="B150" s="10" t="s">
        <v>124</v>
      </c>
      <c r="C150" s="11">
        <v>3656261.45</v>
      </c>
      <c r="D150" s="11"/>
      <c r="E150" s="11">
        <v>41888.68</v>
      </c>
      <c r="F150" s="90">
        <v>20589244.960000001</v>
      </c>
      <c r="G150" s="11">
        <v>24287395.09</v>
      </c>
    </row>
    <row r="151" spans="1:7" s="8" customFormat="1" ht="12.75" customHeight="1" x14ac:dyDescent="0.2">
      <c r="A151" s="9">
        <v>810166</v>
      </c>
      <c r="B151" s="10" t="s">
        <v>125</v>
      </c>
      <c r="C151" s="11" t="s">
        <v>263</v>
      </c>
      <c r="D151" s="11"/>
      <c r="E151" s="11" t="s">
        <v>263</v>
      </c>
      <c r="F151" s="90">
        <v>0</v>
      </c>
      <c r="G151" s="11">
        <v>0</v>
      </c>
    </row>
    <row r="152" spans="1:7" s="1" customFormat="1" x14ac:dyDescent="0.2">
      <c r="A152" s="9">
        <v>810169</v>
      </c>
      <c r="B152" s="10" t="s">
        <v>44</v>
      </c>
      <c r="C152" s="11" t="s">
        <v>263</v>
      </c>
      <c r="D152" s="11"/>
      <c r="E152" s="11" t="s">
        <v>263</v>
      </c>
      <c r="F152" s="90">
        <v>0</v>
      </c>
      <c r="G152" s="11">
        <v>0</v>
      </c>
    </row>
    <row r="153" spans="1:7" s="8" customFormat="1" x14ac:dyDescent="0.2">
      <c r="A153" s="9">
        <v>810192</v>
      </c>
      <c r="B153" s="10" t="s">
        <v>126</v>
      </c>
      <c r="C153" s="11" t="s">
        <v>263</v>
      </c>
      <c r="D153" s="11"/>
      <c r="E153" s="11" t="s">
        <v>263</v>
      </c>
      <c r="F153" s="90">
        <v>0</v>
      </c>
      <c r="G153" s="11">
        <v>0</v>
      </c>
    </row>
    <row r="154" spans="1:7" s="1" customFormat="1" x14ac:dyDescent="0.2">
      <c r="A154" s="9">
        <v>810304</v>
      </c>
      <c r="B154" s="10" t="s">
        <v>194</v>
      </c>
      <c r="C154" s="11" t="s">
        <v>263</v>
      </c>
      <c r="D154" s="11"/>
      <c r="E154" s="11" t="s">
        <v>263</v>
      </c>
      <c r="F154" s="90">
        <v>0</v>
      </c>
      <c r="G154" s="11">
        <v>0</v>
      </c>
    </row>
    <row r="155" spans="1:7" s="1" customFormat="1" ht="12.75" customHeight="1" x14ac:dyDescent="0.2">
      <c r="A155" s="122" t="s">
        <v>127</v>
      </c>
      <c r="B155" s="123"/>
      <c r="C155" s="7">
        <v>1271598.6299999999</v>
      </c>
      <c r="D155" s="7">
        <v>0</v>
      </c>
      <c r="E155" s="7">
        <v>23100321.73</v>
      </c>
      <c r="F155" s="7">
        <v>63621.85</v>
      </c>
      <c r="G155" s="95">
        <v>24435542.210000001</v>
      </c>
    </row>
    <row r="156" spans="1:7" s="1" customFormat="1" x14ac:dyDescent="0.2">
      <c r="A156" s="9">
        <v>810131</v>
      </c>
      <c r="B156" s="10" t="s">
        <v>128</v>
      </c>
      <c r="C156" s="11">
        <v>1271598.6299999999</v>
      </c>
      <c r="D156" s="11"/>
      <c r="E156" s="11">
        <v>23100321.73</v>
      </c>
      <c r="F156" s="90">
        <v>63621.85</v>
      </c>
      <c r="G156" s="11">
        <v>24435542.210000001</v>
      </c>
    </row>
    <row r="157" spans="1:7" s="1" customFormat="1" x14ac:dyDescent="0.2">
      <c r="A157" s="52"/>
      <c r="B157" s="52" t="s">
        <v>129</v>
      </c>
      <c r="C157" s="14">
        <v>1344009653.73</v>
      </c>
      <c r="D157" s="14">
        <v>48520</v>
      </c>
      <c r="E157" s="14">
        <v>240773754.51999998</v>
      </c>
      <c r="F157" s="14">
        <v>255281147.10999998</v>
      </c>
      <c r="G157" s="14">
        <v>1840113075.3599999</v>
      </c>
    </row>
    <row r="158" spans="1:7" s="1" customFormat="1" x14ac:dyDescent="0.2">
      <c r="B158" s="21"/>
      <c r="C158" s="12"/>
      <c r="D158" s="12"/>
      <c r="E158" s="12"/>
      <c r="F158" s="12"/>
      <c r="G158" s="98"/>
    </row>
    <row r="159" spans="1:7" s="8" customFormat="1" ht="15.75" x14ac:dyDescent="0.2">
      <c r="A159" s="147" t="s">
        <v>133</v>
      </c>
      <c r="B159" s="148"/>
      <c r="C159" s="148"/>
      <c r="D159" s="148"/>
      <c r="E159" s="148"/>
      <c r="F159" s="148"/>
      <c r="G159" s="149"/>
    </row>
    <row r="160" spans="1:7" s="8" customFormat="1" ht="47.25" x14ac:dyDescent="0.2">
      <c r="A160" s="111" t="s">
        <v>3</v>
      </c>
      <c r="B160" s="111" t="s">
        <v>4</v>
      </c>
      <c r="C160" s="70" t="s">
        <v>205</v>
      </c>
      <c r="D160" s="115" t="s">
        <v>280</v>
      </c>
      <c r="E160" s="71" t="s">
        <v>206</v>
      </c>
      <c r="F160" s="80" t="s">
        <v>233</v>
      </c>
      <c r="G160" s="111" t="s">
        <v>208</v>
      </c>
    </row>
    <row r="161" spans="1:7" s="8" customFormat="1" ht="12.75" customHeight="1" x14ac:dyDescent="0.2">
      <c r="A161" s="26">
        <v>810120</v>
      </c>
      <c r="B161" s="27" t="s">
        <v>104</v>
      </c>
      <c r="C161" s="79">
        <v>51799342</v>
      </c>
      <c r="D161" s="79">
        <v>0</v>
      </c>
      <c r="E161" s="79">
        <v>4356954</v>
      </c>
      <c r="F161" s="79">
        <v>6777484</v>
      </c>
      <c r="G161" s="79">
        <v>62933780</v>
      </c>
    </row>
    <row r="162" spans="1:7" s="1" customFormat="1" x14ac:dyDescent="0.2">
      <c r="A162" s="29"/>
      <c r="B162" s="30" t="s">
        <v>134</v>
      </c>
      <c r="C162" s="11">
        <v>51799342</v>
      </c>
      <c r="D162" s="11"/>
      <c r="E162" s="11">
        <v>4356954</v>
      </c>
      <c r="F162" s="90">
        <v>6777484</v>
      </c>
      <c r="G162" s="79">
        <v>62933780</v>
      </c>
    </row>
    <row r="163" spans="1:7" s="8" customFormat="1" x14ac:dyDescent="0.2">
      <c r="A163" s="26">
        <v>810126</v>
      </c>
      <c r="B163" s="27" t="s">
        <v>35</v>
      </c>
      <c r="C163" s="79">
        <v>48410600</v>
      </c>
      <c r="D163" s="79">
        <v>0</v>
      </c>
      <c r="E163" s="79">
        <v>5083113</v>
      </c>
      <c r="F163" s="79">
        <v>7019537</v>
      </c>
      <c r="G163" s="79">
        <v>60513250</v>
      </c>
    </row>
    <row r="164" spans="1:7" s="1" customFormat="1" x14ac:dyDescent="0.2">
      <c r="A164" s="29"/>
      <c r="B164" s="30" t="s">
        <v>134</v>
      </c>
      <c r="C164" s="11">
        <v>48410600</v>
      </c>
      <c r="D164" s="11"/>
      <c r="E164" s="11">
        <v>5083113</v>
      </c>
      <c r="F164" s="90">
        <v>7019537</v>
      </c>
      <c r="G164" s="79">
        <v>60513250</v>
      </c>
    </row>
    <row r="165" spans="1:7" s="1" customFormat="1" x14ac:dyDescent="0.2">
      <c r="A165" s="51"/>
      <c r="B165" s="91" t="s">
        <v>129</v>
      </c>
      <c r="C165" s="49">
        <v>100209942</v>
      </c>
      <c r="D165" s="49">
        <v>0</v>
      </c>
      <c r="E165" s="49">
        <v>9440067</v>
      </c>
      <c r="F165" s="49">
        <v>13797021</v>
      </c>
      <c r="G165" s="49">
        <v>123447030</v>
      </c>
    </row>
    <row r="166" spans="1:7" s="1" customFormat="1" x14ac:dyDescent="0.2">
      <c r="A166" s="51"/>
      <c r="B166" s="91" t="s">
        <v>130</v>
      </c>
      <c r="C166" s="14">
        <v>1444219595.73</v>
      </c>
      <c r="D166" s="14">
        <v>48520</v>
      </c>
      <c r="E166" s="14">
        <v>250213821.51999998</v>
      </c>
      <c r="F166" s="14">
        <v>269078168.11000001</v>
      </c>
      <c r="G166" s="14">
        <v>1963560105.3599999</v>
      </c>
    </row>
    <row r="167" spans="1:7" s="1" customFormat="1" ht="12.75" customHeight="1" x14ac:dyDescent="0.2">
      <c r="B167" s="21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customHeight="1" x14ac:dyDescent="0.3">
      <c r="A173" s="56"/>
      <c r="B173" s="114" t="s">
        <v>243</v>
      </c>
      <c r="C173" s="60"/>
      <c r="D173" s="60"/>
      <c r="E173" s="60"/>
      <c r="F173" s="61" t="s">
        <v>244</v>
      </c>
      <c r="G173" s="61"/>
    </row>
    <row r="174" spans="1:7" s="1" customFormat="1" ht="49.5" customHeight="1" x14ac:dyDescent="0.3">
      <c r="A174" s="56"/>
      <c r="B174" s="114" t="s">
        <v>223</v>
      </c>
      <c r="C174" s="60"/>
      <c r="D174" s="60"/>
      <c r="E174" s="60"/>
      <c r="F174" s="61" t="s">
        <v>224</v>
      </c>
      <c r="G174" s="61"/>
    </row>
    <row r="175" spans="1:7" s="1" customFormat="1" ht="49.5" customHeight="1" x14ac:dyDescent="0.3">
      <c r="A175" s="56"/>
      <c r="B175" s="114" t="s">
        <v>258</v>
      </c>
      <c r="C175" s="60"/>
      <c r="D175" s="60"/>
      <c r="E175" s="60"/>
      <c r="F175" s="61" t="s">
        <v>259</v>
      </c>
      <c r="G175" s="61"/>
    </row>
    <row r="176" spans="1:7" s="1" customFormat="1" ht="49.5" customHeight="1" x14ac:dyDescent="0.3">
      <c r="A176" s="56"/>
      <c r="B176" s="114" t="s">
        <v>225</v>
      </c>
      <c r="C176" s="60"/>
      <c r="D176" s="60"/>
      <c r="E176" s="60"/>
      <c r="F176" s="61" t="s">
        <v>226</v>
      </c>
      <c r="G176" s="61"/>
    </row>
    <row r="177" spans="1:7" s="1" customFormat="1" ht="49.5" customHeight="1" x14ac:dyDescent="0.3">
      <c r="A177" s="56"/>
      <c r="B177" s="114" t="s">
        <v>227</v>
      </c>
      <c r="C177" s="60"/>
      <c r="D177" s="60"/>
      <c r="E177" s="60"/>
      <c r="F177" s="61" t="s">
        <v>228</v>
      </c>
      <c r="G177" s="61"/>
    </row>
    <row r="178" spans="1:7" s="1" customFormat="1" ht="49.5" customHeight="1" x14ac:dyDescent="0.3">
      <c r="A178" s="56"/>
      <c r="B178" s="114" t="s">
        <v>229</v>
      </c>
      <c r="C178" s="60"/>
      <c r="D178" s="60"/>
      <c r="E178" s="60"/>
      <c r="F178" s="61" t="s">
        <v>230</v>
      </c>
      <c r="G178" s="61"/>
    </row>
    <row r="179" spans="1:7" s="1" customFormat="1" ht="49.5" customHeight="1" x14ac:dyDescent="0.3">
      <c r="A179" s="56"/>
      <c r="B179" s="114" t="s">
        <v>231</v>
      </c>
      <c r="C179" s="60"/>
      <c r="D179" s="60"/>
      <c r="E179" s="60"/>
      <c r="F179" s="61" t="s">
        <v>232</v>
      </c>
      <c r="G179" s="61"/>
    </row>
    <row r="180" spans="1:7" s="1" customFormat="1" x14ac:dyDescent="0.2">
      <c r="B180" s="62"/>
      <c r="C180" s="16"/>
      <c r="D180" s="16"/>
      <c r="E180" s="17"/>
      <c r="F180" s="17"/>
    </row>
    <row r="181" spans="1:7" x14ac:dyDescent="0.2">
      <c r="B181" s="18"/>
      <c r="C181" s="16"/>
      <c r="D181" s="16"/>
      <c r="E181" s="19"/>
      <c r="F181" s="19"/>
      <c r="G181" s="4"/>
    </row>
    <row r="182" spans="1:7" x14ac:dyDescent="0.2">
      <c r="B182" s="63"/>
      <c r="C182" s="16"/>
      <c r="D182" s="16"/>
      <c r="E182" s="19"/>
      <c r="F182" s="19"/>
      <c r="G182" s="4"/>
    </row>
    <row r="183" spans="1:7" x14ac:dyDescent="0.2">
      <c r="B183" s="20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6"/>
      <c r="F188" s="16"/>
      <c r="G188" s="16"/>
    </row>
    <row r="189" spans="1:7" x14ac:dyDescent="0.2">
      <c r="B189" s="20"/>
      <c r="C189" s="16"/>
      <c r="D189" s="16"/>
      <c r="E189" s="16"/>
      <c r="F189" s="16"/>
      <c r="G189" s="16"/>
    </row>
    <row r="190" spans="1:7" x14ac:dyDescent="0.2">
      <c r="B190" s="20"/>
      <c r="C190" s="16"/>
      <c r="D190" s="16"/>
      <c r="E190" s="16"/>
      <c r="F190" s="16"/>
      <c r="G190" s="16"/>
    </row>
  </sheetData>
  <autoFilter ref="A11:G179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M97" sqref="M9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8">
    <mergeCell ref="A1:G1"/>
    <mergeCell ref="A2:G2"/>
    <mergeCell ref="A8:G8"/>
    <mergeCell ref="A159:G159"/>
    <mergeCell ref="A9:A11"/>
    <mergeCell ref="B9:B11"/>
    <mergeCell ref="G9:G11"/>
    <mergeCell ref="C10:C11"/>
    <mergeCell ref="E10:E11"/>
    <mergeCell ref="A22:B22"/>
    <mergeCell ref="A18:B18"/>
    <mergeCell ref="A15:B15"/>
    <mergeCell ref="A12:B12"/>
    <mergeCell ref="A33:B33"/>
    <mergeCell ref="A38:B38"/>
    <mergeCell ref="A40:B40"/>
    <mergeCell ref="A52:B52"/>
    <mergeCell ref="C9:F9"/>
    <mergeCell ref="A4:G4"/>
    <mergeCell ref="A3:G3"/>
    <mergeCell ref="A6:G6"/>
    <mergeCell ref="F10:F11"/>
    <mergeCell ref="D10:D11"/>
    <mergeCell ref="A24:B24"/>
    <mergeCell ref="B7:C7"/>
    <mergeCell ref="A30:B30"/>
    <mergeCell ref="A27:B27"/>
    <mergeCell ref="A57:B57"/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62:G164 C12:G157 C161 E161:G161">
    <cfRule type="cellIs" dxfId="51" priority="9" operator="lessThan">
      <formula>0</formula>
    </cfRule>
  </conditionalFormatting>
  <conditionalFormatting sqref="D161">
    <cfRule type="cellIs" dxfId="5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7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 C161:G164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10"/>
  <sheetViews>
    <sheetView view="pageBreakPreview" zoomScale="70" zoomScaleNormal="65" zoomScaleSheetLayoutView="85" workbookViewId="0">
      <pane xSplit="2" ySplit="11" topLeftCell="C174" activePane="bottomRight" state="frozen"/>
      <selection activeCell="I169" sqref="I169"/>
      <selection pane="topRight" activeCell="I169" sqref="I169"/>
      <selection pane="bottomLeft" activeCell="I169" sqref="I169"/>
      <selection pane="bottomRight" activeCell="A173" sqref="A173:XFD173"/>
    </sheetView>
  </sheetViews>
  <sheetFormatPr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36" width="9.140625" style="4"/>
    <col min="16337" max="16351" width="9.140625" style="4" customWidth="1"/>
    <col min="16352" max="16356" width="9.140625" style="4"/>
    <col min="16357" max="16358" width="9.140625" style="4" customWidth="1"/>
    <col min="16359" max="16384" width="9.140625" style="4"/>
  </cols>
  <sheetData>
    <row r="1" spans="1:7" x14ac:dyDescent="0.2">
      <c r="A1" s="124" t="s">
        <v>285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255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135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236</v>
      </c>
      <c r="D9" s="145"/>
      <c r="E9" s="145"/>
      <c r="F9" s="146"/>
      <c r="G9" s="141" t="s">
        <v>208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0.2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22">
        <v>37</v>
      </c>
      <c r="D12" s="22">
        <v>0</v>
      </c>
      <c r="E12" s="22">
        <v>2341</v>
      </c>
      <c r="F12" s="22">
        <v>8</v>
      </c>
      <c r="G12" s="97">
        <v>2386</v>
      </c>
    </row>
    <row r="13" spans="1:7" s="1" customFormat="1" x14ac:dyDescent="0.2">
      <c r="A13" s="9">
        <v>810001</v>
      </c>
      <c r="B13" s="10" t="s">
        <v>7</v>
      </c>
      <c r="C13" s="23">
        <v>37</v>
      </c>
      <c r="D13" s="23"/>
      <c r="E13" s="23">
        <v>2341</v>
      </c>
      <c r="F13" s="96">
        <v>8</v>
      </c>
      <c r="G13" s="23">
        <v>2386</v>
      </c>
    </row>
    <row r="14" spans="1:7" s="1" customFormat="1" x14ac:dyDescent="0.2">
      <c r="A14" s="9">
        <v>810175</v>
      </c>
      <c r="B14" s="10" t="s">
        <v>8</v>
      </c>
      <c r="C14" s="23" t="s">
        <v>264</v>
      </c>
      <c r="D14" s="23"/>
      <c r="E14" s="23" t="s">
        <v>264</v>
      </c>
      <c r="F14" s="96">
        <v>0</v>
      </c>
      <c r="G14" s="23">
        <v>0</v>
      </c>
    </row>
    <row r="15" spans="1:7" s="8" customFormat="1" ht="12.75" customHeight="1" x14ac:dyDescent="0.2">
      <c r="A15" s="122" t="s">
        <v>9</v>
      </c>
      <c r="B15" s="123"/>
      <c r="C15" s="22">
        <v>62</v>
      </c>
      <c r="D15" s="22">
        <v>0</v>
      </c>
      <c r="E15" s="22">
        <v>2998</v>
      </c>
      <c r="F15" s="22">
        <v>10</v>
      </c>
      <c r="G15" s="97">
        <v>3070</v>
      </c>
    </row>
    <row r="16" spans="1:7" s="1" customFormat="1" x14ac:dyDescent="0.2">
      <c r="A16" s="9">
        <v>810008</v>
      </c>
      <c r="B16" s="10" t="s">
        <v>10</v>
      </c>
      <c r="C16" s="23">
        <v>39</v>
      </c>
      <c r="D16" s="23"/>
      <c r="E16" s="23">
        <v>1777</v>
      </c>
      <c r="F16" s="96">
        <v>5</v>
      </c>
      <c r="G16" s="23">
        <v>1821</v>
      </c>
    </row>
    <row r="17" spans="1:7" s="1" customFormat="1" x14ac:dyDescent="0.2">
      <c r="A17" s="9">
        <v>810009</v>
      </c>
      <c r="B17" s="10" t="s">
        <v>11</v>
      </c>
      <c r="C17" s="23">
        <v>23</v>
      </c>
      <c r="D17" s="23"/>
      <c r="E17" s="23">
        <v>1221</v>
      </c>
      <c r="F17" s="96">
        <v>5</v>
      </c>
      <c r="G17" s="23">
        <v>1249</v>
      </c>
    </row>
    <row r="18" spans="1:7" s="8" customFormat="1" ht="12.75" customHeight="1" x14ac:dyDescent="0.2">
      <c r="A18" s="122" t="s">
        <v>12</v>
      </c>
      <c r="B18" s="123"/>
      <c r="C18" s="22">
        <v>1527</v>
      </c>
      <c r="D18" s="22">
        <v>0</v>
      </c>
      <c r="E18" s="22">
        <v>9</v>
      </c>
      <c r="F18" s="22">
        <v>2568</v>
      </c>
      <c r="G18" s="97">
        <v>4104</v>
      </c>
    </row>
    <row r="19" spans="1:7" s="1" customFormat="1" x14ac:dyDescent="0.2">
      <c r="A19" s="9">
        <v>810017</v>
      </c>
      <c r="B19" s="10" t="s">
        <v>13</v>
      </c>
      <c r="C19" s="23">
        <v>1440</v>
      </c>
      <c r="D19" s="23"/>
      <c r="E19" s="23">
        <v>5</v>
      </c>
      <c r="F19" s="96">
        <v>1616</v>
      </c>
      <c r="G19" s="23">
        <v>3061</v>
      </c>
    </row>
    <row r="20" spans="1:7" s="1" customFormat="1" ht="25.5" x14ac:dyDescent="0.2">
      <c r="A20" s="9">
        <v>810026</v>
      </c>
      <c r="B20" s="10" t="s">
        <v>14</v>
      </c>
      <c r="C20" s="23" t="s">
        <v>264</v>
      </c>
      <c r="D20" s="23"/>
      <c r="E20" s="23" t="s">
        <v>264</v>
      </c>
      <c r="F20" s="96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>
        <v>87</v>
      </c>
      <c r="D21" s="23"/>
      <c r="E21" s="23">
        <v>4</v>
      </c>
      <c r="F21" s="96">
        <v>952</v>
      </c>
      <c r="G21" s="23">
        <v>1043</v>
      </c>
    </row>
    <row r="22" spans="1:7" s="8" customFormat="1" ht="12.75" customHeight="1" x14ac:dyDescent="0.2">
      <c r="A22" s="122" t="s">
        <v>16</v>
      </c>
      <c r="B22" s="123"/>
      <c r="C22" s="22">
        <v>2457</v>
      </c>
      <c r="D22" s="22">
        <v>0</v>
      </c>
      <c r="E22" s="22">
        <v>11</v>
      </c>
      <c r="F22" s="22">
        <v>11</v>
      </c>
      <c r="G22" s="97">
        <v>2479</v>
      </c>
    </row>
    <row r="23" spans="1:7" s="1" customFormat="1" x14ac:dyDescent="0.2">
      <c r="A23" s="9">
        <v>810032</v>
      </c>
      <c r="B23" s="10" t="s">
        <v>17</v>
      </c>
      <c r="C23" s="23">
        <v>2457</v>
      </c>
      <c r="D23" s="23"/>
      <c r="E23" s="23">
        <v>11</v>
      </c>
      <c r="F23" s="96">
        <v>11</v>
      </c>
      <c r="G23" s="23">
        <v>2479</v>
      </c>
    </row>
    <row r="24" spans="1:7" s="8" customFormat="1" ht="12.75" customHeight="1" x14ac:dyDescent="0.2">
      <c r="A24" s="122" t="s">
        <v>18</v>
      </c>
      <c r="B24" s="123"/>
      <c r="C24" s="22">
        <v>2141</v>
      </c>
      <c r="D24" s="22">
        <v>0</v>
      </c>
      <c r="E24" s="22">
        <v>5</v>
      </c>
      <c r="F24" s="22">
        <v>32</v>
      </c>
      <c r="G24" s="97">
        <v>2178</v>
      </c>
    </row>
    <row r="25" spans="1:7" s="1" customFormat="1" x14ac:dyDescent="0.2">
      <c r="A25" s="9">
        <v>810039</v>
      </c>
      <c r="B25" s="10" t="s">
        <v>19</v>
      </c>
      <c r="C25" s="23">
        <v>1752</v>
      </c>
      <c r="D25" s="23"/>
      <c r="E25" s="23">
        <v>4</v>
      </c>
      <c r="F25" s="96">
        <v>29</v>
      </c>
      <c r="G25" s="23">
        <v>1785</v>
      </c>
    </row>
    <row r="26" spans="1:7" s="1" customFormat="1" x14ac:dyDescent="0.2">
      <c r="A26" s="9">
        <v>810040</v>
      </c>
      <c r="B26" s="10" t="s">
        <v>20</v>
      </c>
      <c r="C26" s="23">
        <v>389</v>
      </c>
      <c r="D26" s="23"/>
      <c r="E26" s="23">
        <v>1</v>
      </c>
      <c r="F26" s="96">
        <v>3</v>
      </c>
      <c r="G26" s="23">
        <v>393</v>
      </c>
    </row>
    <row r="27" spans="1:7" s="8" customFormat="1" ht="12.75" customHeight="1" x14ac:dyDescent="0.2">
      <c r="A27" s="122" t="s">
        <v>21</v>
      </c>
      <c r="B27" s="123"/>
      <c r="C27" s="22">
        <v>134</v>
      </c>
      <c r="D27" s="22">
        <v>0</v>
      </c>
      <c r="E27" s="22">
        <v>780</v>
      </c>
      <c r="F27" s="22">
        <v>38</v>
      </c>
      <c r="G27" s="97">
        <v>952</v>
      </c>
    </row>
    <row r="28" spans="1:7" s="1" customFormat="1" x14ac:dyDescent="0.2">
      <c r="A28" s="9">
        <v>810058</v>
      </c>
      <c r="B28" s="10" t="s">
        <v>22</v>
      </c>
      <c r="C28" s="23">
        <v>134</v>
      </c>
      <c r="D28" s="23"/>
      <c r="E28" s="23">
        <v>780</v>
      </c>
      <c r="F28" s="96">
        <v>38</v>
      </c>
      <c r="G28" s="23">
        <v>952</v>
      </c>
    </row>
    <row r="29" spans="1:7" s="1" customFormat="1" x14ac:dyDescent="0.2">
      <c r="A29" s="9">
        <v>810162</v>
      </c>
      <c r="B29" s="10" t="s">
        <v>23</v>
      </c>
      <c r="C29" s="23" t="s">
        <v>264</v>
      </c>
      <c r="D29" s="23"/>
      <c r="E29" s="23" t="s">
        <v>264</v>
      </c>
      <c r="F29" s="96">
        <v>0</v>
      </c>
      <c r="G29" s="23">
        <v>0</v>
      </c>
    </row>
    <row r="30" spans="1:7" s="8" customFormat="1" ht="12.75" customHeight="1" x14ac:dyDescent="0.2">
      <c r="A30" s="122" t="s">
        <v>24</v>
      </c>
      <c r="B30" s="123"/>
      <c r="C30" s="22">
        <v>4745</v>
      </c>
      <c r="D30" s="22">
        <v>0</v>
      </c>
      <c r="E30" s="22">
        <v>1224</v>
      </c>
      <c r="F30" s="22">
        <v>25</v>
      </c>
      <c r="G30" s="97">
        <v>5994</v>
      </c>
    </row>
    <row r="31" spans="1:7" s="1" customFormat="1" x14ac:dyDescent="0.2">
      <c r="A31" s="9">
        <v>810059</v>
      </c>
      <c r="B31" s="10" t="s">
        <v>25</v>
      </c>
      <c r="C31" s="23">
        <v>3765</v>
      </c>
      <c r="D31" s="23"/>
      <c r="E31" s="23">
        <v>600</v>
      </c>
      <c r="F31" s="96">
        <v>18</v>
      </c>
      <c r="G31" s="23">
        <v>4383</v>
      </c>
    </row>
    <row r="32" spans="1:7" s="1" customFormat="1" x14ac:dyDescent="0.2">
      <c r="A32" s="9">
        <v>810062</v>
      </c>
      <c r="B32" s="10" t="s">
        <v>26</v>
      </c>
      <c r="C32" s="23">
        <v>980</v>
      </c>
      <c r="D32" s="23"/>
      <c r="E32" s="23">
        <v>624</v>
      </c>
      <c r="F32" s="96">
        <v>7</v>
      </c>
      <c r="G32" s="23">
        <v>1611</v>
      </c>
    </row>
    <row r="33" spans="1:7" s="1" customFormat="1" x14ac:dyDescent="0.2">
      <c r="A33" s="122" t="s">
        <v>27</v>
      </c>
      <c r="B33" s="123"/>
      <c r="C33" s="22">
        <v>3501</v>
      </c>
      <c r="D33" s="22">
        <v>0</v>
      </c>
      <c r="E33" s="22">
        <v>44</v>
      </c>
      <c r="F33" s="22">
        <v>104</v>
      </c>
      <c r="G33" s="97">
        <v>3649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578</v>
      </c>
      <c r="D34" s="23"/>
      <c r="E34" s="23">
        <v>25</v>
      </c>
      <c r="F34" s="96">
        <v>19</v>
      </c>
      <c r="G34" s="23">
        <v>622</v>
      </c>
    </row>
    <row r="35" spans="1:7" s="1" customFormat="1" x14ac:dyDescent="0.2">
      <c r="A35" s="9">
        <v>810073</v>
      </c>
      <c r="B35" s="10" t="s">
        <v>29</v>
      </c>
      <c r="C35" s="23">
        <v>263</v>
      </c>
      <c r="D35" s="23"/>
      <c r="E35" s="23">
        <v>2</v>
      </c>
      <c r="F35" s="96">
        <v>3</v>
      </c>
      <c r="G35" s="23">
        <v>268</v>
      </c>
    </row>
    <row r="36" spans="1:7" s="1" customFormat="1" x14ac:dyDescent="0.2">
      <c r="A36" s="9">
        <v>810074</v>
      </c>
      <c r="B36" s="10" t="s">
        <v>30</v>
      </c>
      <c r="C36" s="23">
        <v>770</v>
      </c>
      <c r="D36" s="23"/>
      <c r="E36" s="23">
        <v>4</v>
      </c>
      <c r="F36" s="96">
        <v>77</v>
      </c>
      <c r="G36" s="23">
        <v>851</v>
      </c>
    </row>
    <row r="37" spans="1:7" s="1" customFormat="1" x14ac:dyDescent="0.2">
      <c r="A37" s="9">
        <v>810076</v>
      </c>
      <c r="B37" s="10" t="s">
        <v>31</v>
      </c>
      <c r="C37" s="23">
        <v>1890</v>
      </c>
      <c r="D37" s="23"/>
      <c r="E37" s="23">
        <v>13</v>
      </c>
      <c r="F37" s="96">
        <v>5</v>
      </c>
      <c r="G37" s="23">
        <v>1908</v>
      </c>
    </row>
    <row r="38" spans="1:7" s="1" customFormat="1" x14ac:dyDescent="0.2">
      <c r="A38" s="122" t="s">
        <v>32</v>
      </c>
      <c r="B38" s="123"/>
      <c r="C38" s="22">
        <v>794</v>
      </c>
      <c r="D38" s="22">
        <v>0</v>
      </c>
      <c r="E38" s="22">
        <v>29</v>
      </c>
      <c r="F38" s="22">
        <v>14</v>
      </c>
      <c r="G38" s="97">
        <v>837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794</v>
      </c>
      <c r="D39" s="23"/>
      <c r="E39" s="23">
        <v>29</v>
      </c>
      <c r="F39" s="96">
        <v>14</v>
      </c>
      <c r="G39" s="23">
        <v>837</v>
      </c>
    </row>
    <row r="40" spans="1:7" s="1" customFormat="1" x14ac:dyDescent="0.2">
      <c r="A40" s="122" t="s">
        <v>34</v>
      </c>
      <c r="B40" s="123"/>
      <c r="C40" s="22">
        <v>7983</v>
      </c>
      <c r="D40" s="22">
        <v>1</v>
      </c>
      <c r="E40" s="22">
        <v>919</v>
      </c>
      <c r="F40" s="22">
        <v>523</v>
      </c>
      <c r="G40" s="97">
        <v>9426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7672</v>
      </c>
      <c r="D41" s="23">
        <v>1</v>
      </c>
      <c r="E41" s="23">
        <v>904</v>
      </c>
      <c r="F41" s="96">
        <v>519</v>
      </c>
      <c r="G41" s="23">
        <v>9096</v>
      </c>
    </row>
    <row r="42" spans="1:7" s="1" customFormat="1" ht="25.5" x14ac:dyDescent="0.2">
      <c r="A42" s="9">
        <v>810127</v>
      </c>
      <c r="B42" s="10" t="s">
        <v>36</v>
      </c>
      <c r="C42" s="23">
        <v>311</v>
      </c>
      <c r="D42" s="23"/>
      <c r="E42" s="23">
        <v>15</v>
      </c>
      <c r="F42" s="96">
        <v>4</v>
      </c>
      <c r="G42" s="23">
        <v>330</v>
      </c>
    </row>
    <row r="43" spans="1:7" s="1" customFormat="1" x14ac:dyDescent="0.2">
      <c r="A43" s="9">
        <v>810130</v>
      </c>
      <c r="B43" s="10" t="s">
        <v>37</v>
      </c>
      <c r="C43" s="23" t="s">
        <v>264</v>
      </c>
      <c r="D43" s="23"/>
      <c r="E43" s="23" t="s">
        <v>264</v>
      </c>
      <c r="F43" s="96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 t="s">
        <v>264</v>
      </c>
      <c r="D44" s="23"/>
      <c r="E44" s="23" t="s">
        <v>264</v>
      </c>
      <c r="F44" s="96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 t="s">
        <v>264</v>
      </c>
      <c r="D45" s="23"/>
      <c r="E45" s="23" t="s">
        <v>264</v>
      </c>
      <c r="F45" s="96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 t="s">
        <v>264</v>
      </c>
      <c r="D46" s="23"/>
      <c r="E46" s="23" t="s">
        <v>264</v>
      </c>
      <c r="F46" s="96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 t="s">
        <v>264</v>
      </c>
      <c r="D47" s="23"/>
      <c r="E47" s="23" t="s">
        <v>264</v>
      </c>
      <c r="F47" s="96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 t="s">
        <v>264</v>
      </c>
      <c r="D48" s="23"/>
      <c r="E48" s="23" t="s">
        <v>264</v>
      </c>
      <c r="F48" s="96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 t="s">
        <v>264</v>
      </c>
      <c r="D49" s="23"/>
      <c r="E49" s="23" t="s">
        <v>264</v>
      </c>
      <c r="F49" s="96">
        <v>0</v>
      </c>
      <c r="G49" s="23">
        <v>0</v>
      </c>
    </row>
    <row r="50" spans="1:7" s="1" customFormat="1" x14ac:dyDescent="0.2">
      <c r="A50" s="9">
        <v>810307</v>
      </c>
      <c r="B50" s="10" t="s">
        <v>249</v>
      </c>
      <c r="C50" s="23" t="s">
        <v>264</v>
      </c>
      <c r="D50" s="23"/>
      <c r="E50" s="23" t="s">
        <v>264</v>
      </c>
      <c r="F50" s="96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23" t="s">
        <v>264</v>
      </c>
      <c r="D51" s="23"/>
      <c r="E51" s="23" t="s">
        <v>264</v>
      </c>
      <c r="F51" s="96">
        <v>0</v>
      </c>
      <c r="G51" s="23">
        <v>0</v>
      </c>
    </row>
    <row r="52" spans="1:7" s="1" customFormat="1" x14ac:dyDescent="0.2">
      <c r="A52" s="122" t="s">
        <v>42</v>
      </c>
      <c r="B52" s="123"/>
      <c r="C52" s="22">
        <v>74</v>
      </c>
      <c r="D52" s="22">
        <v>0</v>
      </c>
      <c r="E52" s="22">
        <v>4</v>
      </c>
      <c r="F52" s="22">
        <v>1211</v>
      </c>
      <c r="G52" s="97">
        <v>1289</v>
      </c>
    </row>
    <row r="53" spans="1:7" s="1" customFormat="1" x14ac:dyDescent="0.2">
      <c r="A53" s="9">
        <v>810088</v>
      </c>
      <c r="B53" s="10" t="s">
        <v>43</v>
      </c>
      <c r="C53" s="23">
        <v>74</v>
      </c>
      <c r="D53" s="23"/>
      <c r="E53" s="23">
        <v>4</v>
      </c>
      <c r="F53" s="96">
        <v>1211</v>
      </c>
      <c r="G53" s="23">
        <v>1289</v>
      </c>
    </row>
    <row r="54" spans="1:7" s="1" customFormat="1" x14ac:dyDescent="0.2">
      <c r="A54" s="9">
        <v>810172</v>
      </c>
      <c r="B54" s="10" t="s">
        <v>44</v>
      </c>
      <c r="C54" s="23" t="s">
        <v>264</v>
      </c>
      <c r="D54" s="23"/>
      <c r="E54" s="23" t="s">
        <v>264</v>
      </c>
      <c r="F54" s="96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 t="s">
        <v>264</v>
      </c>
      <c r="D55" s="23"/>
      <c r="E55" s="23" t="s">
        <v>264</v>
      </c>
      <c r="F55" s="96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 t="s">
        <v>264</v>
      </c>
      <c r="D56" s="23"/>
      <c r="E56" s="23" t="s">
        <v>264</v>
      </c>
      <c r="F56" s="96">
        <v>0</v>
      </c>
      <c r="G56" s="23">
        <v>0</v>
      </c>
    </row>
    <row r="57" spans="1:7" s="1" customFormat="1" x14ac:dyDescent="0.2">
      <c r="A57" s="122" t="s">
        <v>46</v>
      </c>
      <c r="B57" s="123"/>
      <c r="C57" s="22">
        <v>207</v>
      </c>
      <c r="D57" s="22">
        <v>0</v>
      </c>
      <c r="E57" s="22">
        <v>2</v>
      </c>
      <c r="F57" s="22">
        <v>2245</v>
      </c>
      <c r="G57" s="97">
        <v>2454</v>
      </c>
    </row>
    <row r="58" spans="1:7" s="1" customFormat="1" x14ac:dyDescent="0.2">
      <c r="A58" s="9">
        <v>810089</v>
      </c>
      <c r="B58" s="10" t="s">
        <v>47</v>
      </c>
      <c r="C58" s="23">
        <v>207</v>
      </c>
      <c r="D58" s="23"/>
      <c r="E58" s="23">
        <v>2</v>
      </c>
      <c r="F58" s="96">
        <v>2245</v>
      </c>
      <c r="G58" s="23">
        <v>2454</v>
      </c>
    </row>
    <row r="59" spans="1:7" s="1" customFormat="1" x14ac:dyDescent="0.2">
      <c r="A59" s="9">
        <v>810133</v>
      </c>
      <c r="B59" s="10" t="s">
        <v>48</v>
      </c>
      <c r="C59" s="23" t="s">
        <v>264</v>
      </c>
      <c r="D59" s="23"/>
      <c r="E59" s="23" t="s">
        <v>264</v>
      </c>
      <c r="F59" s="96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 t="s">
        <v>264</v>
      </c>
      <c r="D60" s="23"/>
      <c r="E60" s="23" t="s">
        <v>264</v>
      </c>
      <c r="F60" s="96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 t="s">
        <v>264</v>
      </c>
      <c r="D61" s="23"/>
      <c r="E61" s="23" t="s">
        <v>264</v>
      </c>
      <c r="F61" s="96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 t="s">
        <v>264</v>
      </c>
      <c r="D62" s="23"/>
      <c r="E62" s="23" t="s">
        <v>264</v>
      </c>
      <c r="F62" s="96">
        <v>0</v>
      </c>
      <c r="G62" s="23">
        <v>0</v>
      </c>
    </row>
    <row r="63" spans="1:7" s="1" customFormat="1" x14ac:dyDescent="0.2">
      <c r="A63" s="89">
        <v>810309</v>
      </c>
      <c r="B63" s="93" t="s">
        <v>253</v>
      </c>
      <c r="C63" s="23" t="s">
        <v>264</v>
      </c>
      <c r="D63" s="23"/>
      <c r="E63" s="23" t="s">
        <v>264</v>
      </c>
      <c r="F63" s="96">
        <v>0</v>
      </c>
      <c r="G63" s="23">
        <v>0</v>
      </c>
    </row>
    <row r="64" spans="1:7" s="1" customFormat="1" x14ac:dyDescent="0.2">
      <c r="A64" s="122" t="s">
        <v>52</v>
      </c>
      <c r="B64" s="123"/>
      <c r="C64" s="22">
        <v>3372</v>
      </c>
      <c r="D64" s="22">
        <v>0</v>
      </c>
      <c r="E64" s="22">
        <v>7</v>
      </c>
      <c r="F64" s="22">
        <v>57</v>
      </c>
      <c r="G64" s="97">
        <v>3436</v>
      </c>
    </row>
    <row r="65" spans="1:7" s="1" customFormat="1" x14ac:dyDescent="0.2">
      <c r="A65" s="9">
        <v>810090</v>
      </c>
      <c r="B65" s="10" t="s">
        <v>53</v>
      </c>
      <c r="C65" s="23">
        <v>1845</v>
      </c>
      <c r="D65" s="23"/>
      <c r="E65" s="23">
        <v>4</v>
      </c>
      <c r="F65" s="96">
        <v>25</v>
      </c>
      <c r="G65" s="23">
        <v>1874</v>
      </c>
    </row>
    <row r="66" spans="1:7" s="1" customFormat="1" x14ac:dyDescent="0.2">
      <c r="A66" s="9">
        <v>810091</v>
      </c>
      <c r="B66" s="10" t="s">
        <v>54</v>
      </c>
      <c r="C66" s="23">
        <v>535</v>
      </c>
      <c r="D66" s="23"/>
      <c r="E66" s="23">
        <v>1</v>
      </c>
      <c r="F66" s="96">
        <v>6</v>
      </c>
      <c r="G66" s="23">
        <v>542</v>
      </c>
    </row>
    <row r="67" spans="1:7" s="8" customFormat="1" ht="12.75" customHeight="1" x14ac:dyDescent="0.2">
      <c r="A67" s="9">
        <v>810092</v>
      </c>
      <c r="B67" s="10" t="s">
        <v>55</v>
      </c>
      <c r="C67" s="23" t="s">
        <v>264</v>
      </c>
      <c r="D67" s="23"/>
      <c r="E67" s="23" t="s">
        <v>264</v>
      </c>
      <c r="F67" s="96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992</v>
      </c>
      <c r="D68" s="23"/>
      <c r="E68" s="23">
        <v>2</v>
      </c>
      <c r="F68" s="96">
        <v>26</v>
      </c>
      <c r="G68" s="23">
        <v>1020</v>
      </c>
    </row>
    <row r="69" spans="1:7" s="1" customFormat="1" x14ac:dyDescent="0.2">
      <c r="A69" s="122" t="s">
        <v>57</v>
      </c>
      <c r="B69" s="123"/>
      <c r="C69" s="22">
        <v>5784</v>
      </c>
      <c r="D69" s="22">
        <v>0</v>
      </c>
      <c r="E69" s="22">
        <v>142</v>
      </c>
      <c r="F69" s="22">
        <v>253</v>
      </c>
      <c r="G69" s="97">
        <v>6179</v>
      </c>
    </row>
    <row r="70" spans="1:7" s="1" customFormat="1" x14ac:dyDescent="0.2">
      <c r="A70" s="9">
        <v>810094</v>
      </c>
      <c r="B70" s="10" t="s">
        <v>58</v>
      </c>
      <c r="C70" s="23">
        <v>5784</v>
      </c>
      <c r="D70" s="23"/>
      <c r="E70" s="23">
        <v>142</v>
      </c>
      <c r="F70" s="96">
        <v>253</v>
      </c>
      <c r="G70" s="23">
        <v>6179</v>
      </c>
    </row>
    <row r="71" spans="1:7" s="1" customFormat="1" x14ac:dyDescent="0.2">
      <c r="A71" s="9">
        <v>810095</v>
      </c>
      <c r="B71" s="10" t="s">
        <v>59</v>
      </c>
      <c r="C71" s="23" t="s">
        <v>264</v>
      </c>
      <c r="D71" s="23"/>
      <c r="E71" s="23" t="s">
        <v>264</v>
      </c>
      <c r="F71" s="96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 t="s">
        <v>264</v>
      </c>
      <c r="D72" s="23"/>
      <c r="E72" s="23" t="s">
        <v>264</v>
      </c>
      <c r="F72" s="96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 t="s">
        <v>264</v>
      </c>
      <c r="D73" s="23"/>
      <c r="E73" s="23" t="s">
        <v>264</v>
      </c>
      <c r="F73" s="96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 t="s">
        <v>264</v>
      </c>
      <c r="D74" s="23"/>
      <c r="E74" s="23" t="s">
        <v>264</v>
      </c>
      <c r="F74" s="96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 t="s">
        <v>264</v>
      </c>
      <c r="D75" s="23"/>
      <c r="E75" s="23" t="s">
        <v>264</v>
      </c>
      <c r="F75" s="96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 t="s">
        <v>264</v>
      </c>
      <c r="D76" s="23"/>
      <c r="E76" s="23" t="s">
        <v>264</v>
      </c>
      <c r="F76" s="96">
        <v>0</v>
      </c>
      <c r="G76" s="23">
        <v>0</v>
      </c>
    </row>
    <row r="77" spans="1:7" s="1" customFormat="1" x14ac:dyDescent="0.2">
      <c r="A77" s="89">
        <v>810311</v>
      </c>
      <c r="B77" s="93" t="s">
        <v>252</v>
      </c>
      <c r="C77" s="23" t="s">
        <v>264</v>
      </c>
      <c r="D77" s="23"/>
      <c r="E77" s="23" t="s">
        <v>264</v>
      </c>
      <c r="F77" s="96">
        <v>0</v>
      </c>
      <c r="G77" s="23">
        <v>0</v>
      </c>
    </row>
    <row r="78" spans="1:7" s="1" customFormat="1" x14ac:dyDescent="0.2">
      <c r="A78" s="122" t="s">
        <v>65</v>
      </c>
      <c r="B78" s="123"/>
      <c r="C78" s="22">
        <v>13431</v>
      </c>
      <c r="D78" s="22">
        <v>1</v>
      </c>
      <c r="E78" s="22">
        <v>37</v>
      </c>
      <c r="F78" s="22">
        <v>148</v>
      </c>
      <c r="G78" s="97">
        <v>13617</v>
      </c>
    </row>
    <row r="79" spans="1:7" s="1" customFormat="1" x14ac:dyDescent="0.2">
      <c r="A79" s="9">
        <v>810004</v>
      </c>
      <c r="B79" s="10" t="s">
        <v>66</v>
      </c>
      <c r="C79" s="23">
        <v>3071</v>
      </c>
      <c r="D79" s="23"/>
      <c r="E79" s="23">
        <v>6</v>
      </c>
      <c r="F79" s="96">
        <v>10</v>
      </c>
      <c r="G79" s="23">
        <v>3087</v>
      </c>
    </row>
    <row r="80" spans="1:7" s="1" customFormat="1" x14ac:dyDescent="0.2">
      <c r="A80" s="9">
        <v>810097</v>
      </c>
      <c r="B80" s="10" t="s">
        <v>67</v>
      </c>
      <c r="C80" s="23">
        <v>2141</v>
      </c>
      <c r="D80" s="23"/>
      <c r="E80" s="23">
        <v>4</v>
      </c>
      <c r="F80" s="96">
        <v>13</v>
      </c>
      <c r="G80" s="23">
        <v>2158</v>
      </c>
    </row>
    <row r="81" spans="1:7" s="1" customFormat="1" x14ac:dyDescent="0.2">
      <c r="A81" s="9">
        <v>810098</v>
      </c>
      <c r="B81" s="10" t="s">
        <v>68</v>
      </c>
      <c r="C81" s="23" t="s">
        <v>264</v>
      </c>
      <c r="D81" s="23"/>
      <c r="E81" s="23" t="s">
        <v>264</v>
      </c>
      <c r="F81" s="96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>
        <v>3823</v>
      </c>
      <c r="D82" s="23">
        <v>1</v>
      </c>
      <c r="E82" s="23">
        <v>3</v>
      </c>
      <c r="F82" s="96">
        <v>21</v>
      </c>
      <c r="G82" s="23">
        <v>3848</v>
      </c>
    </row>
    <row r="83" spans="1:7" s="1" customFormat="1" ht="25.5" x14ac:dyDescent="0.2">
      <c r="A83" s="9">
        <v>810100</v>
      </c>
      <c r="B83" s="10" t="s">
        <v>70</v>
      </c>
      <c r="C83" s="23" t="s">
        <v>264</v>
      </c>
      <c r="D83" s="23"/>
      <c r="E83" s="23" t="s">
        <v>264</v>
      </c>
      <c r="F83" s="96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1712</v>
      </c>
      <c r="D84" s="23"/>
      <c r="E84" s="23">
        <v>1</v>
      </c>
      <c r="F84" s="96">
        <v>87</v>
      </c>
      <c r="G84" s="23">
        <v>1800</v>
      </c>
    </row>
    <row r="85" spans="1:7" s="1" customFormat="1" x14ac:dyDescent="0.2">
      <c r="A85" s="9">
        <v>810103</v>
      </c>
      <c r="B85" s="10" t="s">
        <v>72</v>
      </c>
      <c r="C85" s="23">
        <v>398</v>
      </c>
      <c r="D85" s="23"/>
      <c r="E85" s="23">
        <v>1</v>
      </c>
      <c r="F85" s="96">
        <v>3</v>
      </c>
      <c r="G85" s="23">
        <v>402</v>
      </c>
    </row>
    <row r="86" spans="1:7" s="1" customFormat="1" x14ac:dyDescent="0.2">
      <c r="A86" s="9">
        <v>810104</v>
      </c>
      <c r="B86" s="10" t="s">
        <v>73</v>
      </c>
      <c r="C86" s="23" t="s">
        <v>264</v>
      </c>
      <c r="D86" s="23"/>
      <c r="E86" s="23" t="s">
        <v>264</v>
      </c>
      <c r="F86" s="96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>
        <v>86</v>
      </c>
      <c r="D87" s="23"/>
      <c r="E87" s="23">
        <v>1</v>
      </c>
      <c r="F87" s="96">
        <v>2</v>
      </c>
      <c r="G87" s="23">
        <v>89</v>
      </c>
    </row>
    <row r="88" spans="1:7" s="1" customFormat="1" x14ac:dyDescent="0.2">
      <c r="A88" s="9">
        <v>810106</v>
      </c>
      <c r="B88" s="10" t="s">
        <v>75</v>
      </c>
      <c r="C88" s="23" t="s">
        <v>264</v>
      </c>
      <c r="D88" s="23"/>
      <c r="E88" s="23" t="s">
        <v>264</v>
      </c>
      <c r="F88" s="96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>
        <v>499</v>
      </c>
      <c r="D89" s="23"/>
      <c r="E89" s="23">
        <v>19</v>
      </c>
      <c r="F89" s="96">
        <v>5</v>
      </c>
      <c r="G89" s="23">
        <v>523</v>
      </c>
    </row>
    <row r="90" spans="1:7" s="1" customFormat="1" x14ac:dyDescent="0.2">
      <c r="A90" s="9">
        <v>810165</v>
      </c>
      <c r="B90" s="10" t="s">
        <v>77</v>
      </c>
      <c r="C90" s="23" t="s">
        <v>264</v>
      </c>
      <c r="D90" s="23"/>
      <c r="E90" s="23" t="s">
        <v>264</v>
      </c>
      <c r="F90" s="96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 t="s">
        <v>264</v>
      </c>
      <c r="D91" s="23"/>
      <c r="E91" s="23" t="s">
        <v>264</v>
      </c>
      <c r="F91" s="96">
        <v>0</v>
      </c>
      <c r="G91" s="23">
        <v>0</v>
      </c>
    </row>
    <row r="92" spans="1:7" s="1" customFormat="1" x14ac:dyDescent="0.2">
      <c r="A92" s="9">
        <v>810177</v>
      </c>
      <c r="B92" s="10" t="s">
        <v>239</v>
      </c>
      <c r="C92" s="23" t="s">
        <v>264</v>
      </c>
      <c r="D92" s="23"/>
      <c r="E92" s="23" t="s">
        <v>264</v>
      </c>
      <c r="F92" s="96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 t="s">
        <v>264</v>
      </c>
      <c r="D93" s="23"/>
      <c r="E93" s="23" t="s">
        <v>264</v>
      </c>
      <c r="F93" s="96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 t="s">
        <v>264</v>
      </c>
      <c r="D94" s="23"/>
      <c r="E94" s="23" t="s">
        <v>264</v>
      </c>
      <c r="F94" s="96">
        <v>0</v>
      </c>
      <c r="G94" s="23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6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696</v>
      </c>
      <c r="D96" s="23"/>
      <c r="E96" s="23">
        <v>1</v>
      </c>
      <c r="F96" s="96">
        <v>3</v>
      </c>
      <c r="G96" s="23">
        <v>700</v>
      </c>
    </row>
    <row r="97" spans="1:7" s="1" customFormat="1" x14ac:dyDescent="0.2">
      <c r="A97" s="9">
        <v>810247</v>
      </c>
      <c r="B97" s="10" t="s">
        <v>251</v>
      </c>
      <c r="C97" s="23" t="s">
        <v>264</v>
      </c>
      <c r="D97" s="23"/>
      <c r="E97" s="23" t="s">
        <v>264</v>
      </c>
      <c r="F97" s="96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>
        <v>1005</v>
      </c>
      <c r="D98" s="23"/>
      <c r="E98" s="23">
        <v>1</v>
      </c>
      <c r="F98" s="96">
        <v>4</v>
      </c>
      <c r="G98" s="23">
        <v>1010</v>
      </c>
    </row>
    <row r="99" spans="1:7" s="1" customFormat="1" x14ac:dyDescent="0.2">
      <c r="A99" s="122" t="s">
        <v>82</v>
      </c>
      <c r="B99" s="123"/>
      <c r="C99" s="22">
        <v>3761</v>
      </c>
      <c r="D99" s="22">
        <v>0</v>
      </c>
      <c r="E99" s="22">
        <v>1113</v>
      </c>
      <c r="F99" s="22">
        <v>859</v>
      </c>
      <c r="G99" s="97">
        <v>5733</v>
      </c>
    </row>
    <row r="100" spans="1:7" s="1" customFormat="1" x14ac:dyDescent="0.2">
      <c r="A100" s="9">
        <v>810002</v>
      </c>
      <c r="B100" s="10" t="s">
        <v>83</v>
      </c>
      <c r="C100" s="23" t="s">
        <v>264</v>
      </c>
      <c r="D100" s="23"/>
      <c r="E100" s="23" t="s">
        <v>264</v>
      </c>
      <c r="F100" s="96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>
        <v>1851</v>
      </c>
      <c r="D101" s="23"/>
      <c r="E101" s="23">
        <v>473</v>
      </c>
      <c r="F101" s="96">
        <v>409</v>
      </c>
      <c r="G101" s="23">
        <v>2733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789</v>
      </c>
      <c r="D102" s="23"/>
      <c r="E102" s="23">
        <v>359</v>
      </c>
      <c r="F102" s="96">
        <v>222</v>
      </c>
      <c r="G102" s="23">
        <v>1370</v>
      </c>
    </row>
    <row r="103" spans="1:7" s="1" customFormat="1" x14ac:dyDescent="0.2">
      <c r="A103" s="9">
        <v>810108</v>
      </c>
      <c r="B103" s="10" t="s">
        <v>86</v>
      </c>
      <c r="C103" s="23">
        <v>1121</v>
      </c>
      <c r="D103" s="23"/>
      <c r="E103" s="23">
        <v>281</v>
      </c>
      <c r="F103" s="96">
        <v>228</v>
      </c>
      <c r="G103" s="23">
        <v>1630</v>
      </c>
    </row>
    <row r="104" spans="1:7" s="1" customFormat="1" x14ac:dyDescent="0.2">
      <c r="A104" s="9">
        <v>810194</v>
      </c>
      <c r="B104" s="10" t="s">
        <v>87</v>
      </c>
      <c r="C104" s="23" t="s">
        <v>264</v>
      </c>
      <c r="D104" s="23"/>
      <c r="E104" s="23" t="s">
        <v>264</v>
      </c>
      <c r="F104" s="96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 t="s">
        <v>264</v>
      </c>
      <c r="D105" s="23"/>
      <c r="E105" s="23" t="s">
        <v>264</v>
      </c>
      <c r="F105" s="96">
        <v>0</v>
      </c>
      <c r="G105" s="23">
        <v>0</v>
      </c>
    </row>
    <row r="106" spans="1:7" s="1" customFormat="1" x14ac:dyDescent="0.2">
      <c r="A106" s="122" t="s">
        <v>89</v>
      </c>
      <c r="B106" s="123"/>
      <c r="C106" s="22">
        <v>44</v>
      </c>
      <c r="D106" s="22">
        <v>0</v>
      </c>
      <c r="E106" s="22">
        <v>5</v>
      </c>
      <c r="F106" s="22">
        <v>1428</v>
      </c>
      <c r="G106" s="97">
        <v>1477</v>
      </c>
    </row>
    <row r="107" spans="1:7" s="1" customFormat="1" x14ac:dyDescent="0.2">
      <c r="A107" s="9">
        <v>810110</v>
      </c>
      <c r="B107" s="10" t="s">
        <v>90</v>
      </c>
      <c r="C107" s="23" t="s">
        <v>264</v>
      </c>
      <c r="D107" s="23"/>
      <c r="E107" s="23" t="s">
        <v>264</v>
      </c>
      <c r="F107" s="96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44</v>
      </c>
      <c r="D108" s="23"/>
      <c r="E108" s="23">
        <v>5</v>
      </c>
      <c r="F108" s="96">
        <v>1428</v>
      </c>
      <c r="G108" s="23">
        <v>1477</v>
      </c>
    </row>
    <row r="109" spans="1:7" s="1" customFormat="1" x14ac:dyDescent="0.2">
      <c r="A109" s="122" t="s">
        <v>92</v>
      </c>
      <c r="B109" s="123"/>
      <c r="C109" s="22">
        <v>2196</v>
      </c>
      <c r="D109" s="22">
        <v>0</v>
      </c>
      <c r="E109" s="22">
        <v>48</v>
      </c>
      <c r="F109" s="22">
        <v>39</v>
      </c>
      <c r="G109" s="97">
        <v>2283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2196</v>
      </c>
      <c r="D110" s="23"/>
      <c r="E110" s="23">
        <v>48</v>
      </c>
      <c r="F110" s="96">
        <v>39</v>
      </c>
      <c r="G110" s="23">
        <v>2283</v>
      </c>
    </row>
    <row r="111" spans="1:7" s="1" customFormat="1" x14ac:dyDescent="0.2">
      <c r="A111" s="9">
        <v>810146</v>
      </c>
      <c r="B111" s="10" t="s">
        <v>93</v>
      </c>
      <c r="C111" s="23" t="s">
        <v>264</v>
      </c>
      <c r="D111" s="23"/>
      <c r="E111" s="23" t="s">
        <v>264</v>
      </c>
      <c r="F111" s="96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 t="s">
        <v>264</v>
      </c>
      <c r="D112" s="23"/>
      <c r="E112" s="23" t="s">
        <v>264</v>
      </c>
      <c r="F112" s="96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 t="s">
        <v>264</v>
      </c>
      <c r="D113" s="23"/>
      <c r="E113" s="23" t="s">
        <v>264</v>
      </c>
      <c r="F113" s="96">
        <v>0</v>
      </c>
      <c r="G113" s="23">
        <v>0</v>
      </c>
    </row>
    <row r="114" spans="1:7" s="1" customFormat="1" x14ac:dyDescent="0.2">
      <c r="A114" s="122" t="s">
        <v>96</v>
      </c>
      <c r="B114" s="123"/>
      <c r="C114" s="22">
        <v>1607</v>
      </c>
      <c r="D114" s="22">
        <v>0</v>
      </c>
      <c r="E114" s="22">
        <v>1</v>
      </c>
      <c r="F114" s="22">
        <v>3</v>
      </c>
      <c r="G114" s="97">
        <v>1611</v>
      </c>
    </row>
    <row r="115" spans="1:7" s="1" customFormat="1" x14ac:dyDescent="0.2">
      <c r="A115" s="9">
        <v>810113</v>
      </c>
      <c r="B115" s="10" t="s">
        <v>97</v>
      </c>
      <c r="C115" s="23">
        <v>1607</v>
      </c>
      <c r="D115" s="23"/>
      <c r="E115" s="23">
        <v>1</v>
      </c>
      <c r="F115" s="96">
        <v>3</v>
      </c>
      <c r="G115" s="23">
        <v>1611</v>
      </c>
    </row>
    <row r="116" spans="1:7" s="1" customFormat="1" x14ac:dyDescent="0.2">
      <c r="A116" s="9">
        <v>810114</v>
      </c>
      <c r="B116" s="10" t="s">
        <v>98</v>
      </c>
      <c r="C116" s="23" t="s">
        <v>264</v>
      </c>
      <c r="D116" s="23"/>
      <c r="E116" s="23" t="s">
        <v>264</v>
      </c>
      <c r="F116" s="96">
        <v>0</v>
      </c>
      <c r="G116" s="23">
        <v>0</v>
      </c>
    </row>
    <row r="117" spans="1:7" s="1" customFormat="1" x14ac:dyDescent="0.2">
      <c r="A117" s="122" t="s">
        <v>99</v>
      </c>
      <c r="B117" s="123"/>
      <c r="C117" s="22">
        <v>22320</v>
      </c>
      <c r="D117" s="22">
        <v>0</v>
      </c>
      <c r="E117" s="22">
        <v>1406</v>
      </c>
      <c r="F117" s="22">
        <v>1176</v>
      </c>
      <c r="G117" s="97">
        <v>24902</v>
      </c>
    </row>
    <row r="118" spans="1:7" s="1" customFormat="1" x14ac:dyDescent="0.2">
      <c r="A118" s="9">
        <v>810077</v>
      </c>
      <c r="B118" s="10" t="s">
        <v>100</v>
      </c>
      <c r="C118" s="23">
        <v>1496</v>
      </c>
      <c r="D118" s="23"/>
      <c r="E118" s="23">
        <v>113</v>
      </c>
      <c r="F118" s="96">
        <v>109</v>
      </c>
      <c r="G118" s="23">
        <v>1718</v>
      </c>
    </row>
    <row r="119" spans="1:7" s="1" customFormat="1" x14ac:dyDescent="0.2">
      <c r="A119" s="9">
        <v>810116</v>
      </c>
      <c r="B119" s="10" t="s">
        <v>101</v>
      </c>
      <c r="C119" s="23" t="s">
        <v>264</v>
      </c>
      <c r="D119" s="23"/>
      <c r="E119" s="23" t="s">
        <v>264</v>
      </c>
      <c r="F119" s="96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 t="s">
        <v>264</v>
      </c>
      <c r="D120" s="23"/>
      <c r="E120" s="23" t="s">
        <v>264</v>
      </c>
      <c r="F120" s="96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925</v>
      </c>
      <c r="D121" s="23"/>
      <c r="E121" s="23">
        <v>45</v>
      </c>
      <c r="F121" s="96">
        <v>50</v>
      </c>
      <c r="G121" s="23">
        <v>1020</v>
      </c>
    </row>
    <row r="122" spans="1:7" s="1" customFormat="1" x14ac:dyDescent="0.2">
      <c r="A122" s="9">
        <v>810120</v>
      </c>
      <c r="B122" s="10" t="s">
        <v>104</v>
      </c>
      <c r="C122" s="23">
        <v>1237</v>
      </c>
      <c r="D122" s="23"/>
      <c r="E122" s="23">
        <v>116</v>
      </c>
      <c r="F122" s="96">
        <v>76</v>
      </c>
      <c r="G122" s="23">
        <v>1429</v>
      </c>
    </row>
    <row r="123" spans="1:7" s="1" customFormat="1" x14ac:dyDescent="0.2">
      <c r="A123" s="9">
        <v>810121</v>
      </c>
      <c r="B123" s="10" t="s">
        <v>105</v>
      </c>
      <c r="C123" s="23">
        <v>400</v>
      </c>
      <c r="D123" s="23"/>
      <c r="E123" s="23">
        <v>39</v>
      </c>
      <c r="F123" s="96">
        <v>15</v>
      </c>
      <c r="G123" s="23">
        <v>454</v>
      </c>
    </row>
    <row r="124" spans="1:7" s="1" customFormat="1" x14ac:dyDescent="0.2">
      <c r="A124" s="9">
        <v>810122</v>
      </c>
      <c r="B124" s="10" t="s">
        <v>106</v>
      </c>
      <c r="C124" s="23">
        <v>4819</v>
      </c>
      <c r="D124" s="23"/>
      <c r="E124" s="23">
        <v>358</v>
      </c>
      <c r="F124" s="96">
        <v>171</v>
      </c>
      <c r="G124" s="23">
        <v>5348</v>
      </c>
    </row>
    <row r="125" spans="1:7" s="1" customFormat="1" x14ac:dyDescent="0.2">
      <c r="A125" s="9">
        <v>810123</v>
      </c>
      <c r="B125" s="10" t="s">
        <v>107</v>
      </c>
      <c r="C125" s="23">
        <v>2529</v>
      </c>
      <c r="D125" s="23"/>
      <c r="E125" s="23">
        <v>165</v>
      </c>
      <c r="F125" s="96">
        <v>339</v>
      </c>
      <c r="G125" s="23">
        <v>3033</v>
      </c>
    </row>
    <row r="126" spans="1:7" s="1" customFormat="1" x14ac:dyDescent="0.2">
      <c r="A126" s="9">
        <v>810124</v>
      </c>
      <c r="B126" s="10" t="s">
        <v>108</v>
      </c>
      <c r="C126" s="23">
        <v>1017</v>
      </c>
      <c r="D126" s="23"/>
      <c r="E126" s="23">
        <v>95</v>
      </c>
      <c r="F126" s="96">
        <v>62</v>
      </c>
      <c r="G126" s="23">
        <v>1174</v>
      </c>
    </row>
    <row r="127" spans="1:7" s="1" customFormat="1" x14ac:dyDescent="0.2">
      <c r="A127" s="9">
        <v>810125</v>
      </c>
      <c r="B127" s="10" t="s">
        <v>109</v>
      </c>
      <c r="C127" s="23">
        <v>1832</v>
      </c>
      <c r="D127" s="23"/>
      <c r="E127" s="23">
        <v>107</v>
      </c>
      <c r="F127" s="96">
        <v>57</v>
      </c>
      <c r="G127" s="23">
        <v>1996</v>
      </c>
    </row>
    <row r="128" spans="1:7" s="1" customFormat="1" x14ac:dyDescent="0.2">
      <c r="A128" s="9">
        <v>810147</v>
      </c>
      <c r="B128" s="10" t="s">
        <v>110</v>
      </c>
      <c r="C128" s="23">
        <v>934</v>
      </c>
      <c r="D128" s="23"/>
      <c r="E128" s="23">
        <v>56</v>
      </c>
      <c r="F128" s="96">
        <v>32</v>
      </c>
      <c r="G128" s="23">
        <v>1022</v>
      </c>
    </row>
    <row r="129" spans="1:7" s="1" customFormat="1" x14ac:dyDescent="0.2">
      <c r="A129" s="9">
        <v>810148</v>
      </c>
      <c r="B129" s="10" t="s">
        <v>111</v>
      </c>
      <c r="C129" s="23" t="s">
        <v>264</v>
      </c>
      <c r="D129" s="23"/>
      <c r="E129" s="23" t="s">
        <v>264</v>
      </c>
      <c r="F129" s="96">
        <v>0</v>
      </c>
      <c r="G129" s="23">
        <v>0</v>
      </c>
    </row>
    <row r="130" spans="1:7" s="1" customFormat="1" ht="25.5" x14ac:dyDescent="0.2">
      <c r="A130" s="9">
        <v>810149</v>
      </c>
      <c r="B130" s="10" t="s">
        <v>112</v>
      </c>
      <c r="C130" s="23" t="s">
        <v>264</v>
      </c>
      <c r="D130" s="23"/>
      <c r="E130" s="23" t="s">
        <v>264</v>
      </c>
      <c r="F130" s="96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>
        <v>4054</v>
      </c>
      <c r="D131" s="23"/>
      <c r="E131" s="23">
        <v>182</v>
      </c>
      <c r="F131" s="96">
        <v>134</v>
      </c>
      <c r="G131" s="23">
        <v>4370</v>
      </c>
    </row>
    <row r="132" spans="1:7" s="1" customFormat="1" x14ac:dyDescent="0.2">
      <c r="A132" s="9">
        <v>810160</v>
      </c>
      <c r="B132" s="13" t="s">
        <v>113</v>
      </c>
      <c r="C132" s="23">
        <v>845</v>
      </c>
      <c r="D132" s="23"/>
      <c r="E132" s="23">
        <v>47</v>
      </c>
      <c r="F132" s="96">
        <v>21</v>
      </c>
      <c r="G132" s="23">
        <v>913</v>
      </c>
    </row>
    <row r="133" spans="1:7" s="1" customFormat="1" x14ac:dyDescent="0.2">
      <c r="A133" s="9">
        <v>810183</v>
      </c>
      <c r="B133" s="13" t="s">
        <v>245</v>
      </c>
      <c r="C133" s="23" t="s">
        <v>264</v>
      </c>
      <c r="D133" s="23"/>
      <c r="E133" s="23" t="s">
        <v>264</v>
      </c>
      <c r="F133" s="96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 t="s">
        <v>264</v>
      </c>
      <c r="D134" s="23"/>
      <c r="E134" s="23" t="s">
        <v>264</v>
      </c>
      <c r="F134" s="96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 t="s">
        <v>264</v>
      </c>
      <c r="D135" s="23"/>
      <c r="E135" s="23" t="s">
        <v>264</v>
      </c>
      <c r="F135" s="96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 t="s">
        <v>264</v>
      </c>
      <c r="D136" s="23"/>
      <c r="E136" s="23" t="s">
        <v>264</v>
      </c>
      <c r="F136" s="96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 t="s">
        <v>264</v>
      </c>
      <c r="D137" s="23"/>
      <c r="E137" s="23" t="s">
        <v>264</v>
      </c>
      <c r="F137" s="96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 t="s">
        <v>264</v>
      </c>
      <c r="D138" s="23"/>
      <c r="E138" s="23" t="s">
        <v>264</v>
      </c>
      <c r="F138" s="96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>
        <v>738</v>
      </c>
      <c r="D139" s="23"/>
      <c r="E139" s="23">
        <v>38</v>
      </c>
      <c r="F139" s="96">
        <v>32</v>
      </c>
      <c r="G139" s="23">
        <v>808</v>
      </c>
    </row>
    <row r="140" spans="1:7" s="1" customFormat="1" x14ac:dyDescent="0.2">
      <c r="A140" s="9">
        <v>810231</v>
      </c>
      <c r="B140" s="13" t="s">
        <v>246</v>
      </c>
      <c r="C140" s="23" t="s">
        <v>264</v>
      </c>
      <c r="D140" s="23"/>
      <c r="E140" s="23" t="s">
        <v>264</v>
      </c>
      <c r="F140" s="96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>
        <v>1494</v>
      </c>
      <c r="D141" s="23"/>
      <c r="E141" s="23">
        <v>45</v>
      </c>
      <c r="F141" s="96">
        <v>78</v>
      </c>
      <c r="G141" s="23">
        <v>1617</v>
      </c>
    </row>
    <row r="142" spans="1:7" s="1" customFormat="1" x14ac:dyDescent="0.2">
      <c r="A142" s="9">
        <v>810249</v>
      </c>
      <c r="B142" s="13" t="s">
        <v>120</v>
      </c>
      <c r="C142" s="23" t="s">
        <v>264</v>
      </c>
      <c r="D142" s="23"/>
      <c r="E142" s="23" t="s">
        <v>264</v>
      </c>
      <c r="F142" s="96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 t="s">
        <v>264</v>
      </c>
      <c r="D143" s="23"/>
      <c r="E143" s="23" t="s">
        <v>264</v>
      </c>
      <c r="F143" s="96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 t="s">
        <v>264</v>
      </c>
      <c r="D144" s="23"/>
      <c r="E144" s="23" t="s">
        <v>264</v>
      </c>
      <c r="F144" s="96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 t="s">
        <v>264</v>
      </c>
      <c r="D145" s="23"/>
      <c r="E145" s="23" t="s">
        <v>264</v>
      </c>
      <c r="F145" s="96">
        <v>0</v>
      </c>
      <c r="G145" s="23">
        <v>0</v>
      </c>
    </row>
    <row r="146" spans="1:7" s="1" customFormat="1" x14ac:dyDescent="0.2">
      <c r="A146" s="9">
        <v>810312</v>
      </c>
      <c r="B146" s="13" t="s">
        <v>248</v>
      </c>
      <c r="C146" s="23" t="s">
        <v>264</v>
      </c>
      <c r="D146" s="23"/>
      <c r="E146" s="23" t="s">
        <v>264</v>
      </c>
      <c r="F146" s="96">
        <v>0</v>
      </c>
      <c r="G146" s="23">
        <v>0</v>
      </c>
    </row>
    <row r="147" spans="1:7" s="1" customFormat="1" x14ac:dyDescent="0.2">
      <c r="A147" s="122" t="s">
        <v>121</v>
      </c>
      <c r="B147" s="123"/>
      <c r="C147" s="22">
        <v>593</v>
      </c>
      <c r="D147" s="22">
        <v>0</v>
      </c>
      <c r="E147" s="22">
        <v>8</v>
      </c>
      <c r="F147" s="22">
        <v>2812</v>
      </c>
      <c r="G147" s="97">
        <v>3413</v>
      </c>
    </row>
    <row r="148" spans="1:7" s="1" customFormat="1" x14ac:dyDescent="0.2">
      <c r="A148" s="9">
        <v>810006</v>
      </c>
      <c r="B148" s="10" t="s">
        <v>122</v>
      </c>
      <c r="C148" s="23">
        <v>421</v>
      </c>
      <c r="D148" s="23"/>
      <c r="E148" s="23">
        <v>7</v>
      </c>
      <c r="F148" s="96">
        <v>1937</v>
      </c>
      <c r="G148" s="23">
        <v>2365</v>
      </c>
    </row>
    <row r="149" spans="1:7" s="1" customFormat="1" x14ac:dyDescent="0.2">
      <c r="A149" s="9">
        <v>810151</v>
      </c>
      <c r="B149" s="10" t="s">
        <v>123</v>
      </c>
      <c r="C149" s="23" t="s">
        <v>264</v>
      </c>
      <c r="D149" s="23"/>
      <c r="E149" s="23" t="s">
        <v>264</v>
      </c>
      <c r="F149" s="96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172</v>
      </c>
      <c r="D150" s="23"/>
      <c r="E150" s="23">
        <v>1</v>
      </c>
      <c r="F150" s="96">
        <v>875</v>
      </c>
      <c r="G150" s="23">
        <v>1048</v>
      </c>
    </row>
    <row r="151" spans="1:7" s="8" customFormat="1" ht="12.75" customHeight="1" x14ac:dyDescent="0.2">
      <c r="A151" s="9">
        <v>810166</v>
      </c>
      <c r="B151" s="10" t="s">
        <v>125</v>
      </c>
      <c r="C151" s="23" t="s">
        <v>264</v>
      </c>
      <c r="D151" s="23"/>
      <c r="E151" s="23" t="s">
        <v>264</v>
      </c>
      <c r="F151" s="96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 t="s">
        <v>264</v>
      </c>
      <c r="D152" s="23"/>
      <c r="E152" s="23" t="s">
        <v>264</v>
      </c>
      <c r="F152" s="96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 t="s">
        <v>264</v>
      </c>
      <c r="D153" s="23"/>
      <c r="E153" s="23" t="s">
        <v>264</v>
      </c>
      <c r="F153" s="96">
        <v>0</v>
      </c>
      <c r="G153" s="23">
        <v>0</v>
      </c>
    </row>
    <row r="154" spans="1:7" s="1" customFormat="1" x14ac:dyDescent="0.2">
      <c r="A154" s="9">
        <v>810304</v>
      </c>
      <c r="B154" s="10" t="s">
        <v>194</v>
      </c>
      <c r="C154" s="23" t="s">
        <v>264</v>
      </c>
      <c r="D154" s="23"/>
      <c r="E154" s="23" t="s">
        <v>264</v>
      </c>
      <c r="F154" s="96">
        <v>0</v>
      </c>
      <c r="G154" s="23">
        <v>0</v>
      </c>
    </row>
    <row r="155" spans="1:7" s="1" customFormat="1" x14ac:dyDescent="0.2">
      <c r="A155" s="122" t="s">
        <v>127</v>
      </c>
      <c r="B155" s="123"/>
      <c r="C155" s="22">
        <v>68</v>
      </c>
      <c r="D155" s="22">
        <v>0</v>
      </c>
      <c r="E155" s="22">
        <v>1703</v>
      </c>
      <c r="F155" s="22">
        <v>4</v>
      </c>
      <c r="G155" s="97">
        <v>1775</v>
      </c>
    </row>
    <row r="156" spans="1:7" s="1" customFormat="1" x14ac:dyDescent="0.2">
      <c r="A156" s="9">
        <v>810131</v>
      </c>
      <c r="B156" s="10" t="s">
        <v>128</v>
      </c>
      <c r="C156" s="23">
        <v>68</v>
      </c>
      <c r="D156" s="23"/>
      <c r="E156" s="23">
        <v>1703</v>
      </c>
      <c r="F156" s="96">
        <v>4</v>
      </c>
      <c r="G156" s="23">
        <v>1775</v>
      </c>
    </row>
    <row r="157" spans="1:7" s="1" customFormat="1" x14ac:dyDescent="0.2">
      <c r="A157" s="52"/>
      <c r="B157" s="52" t="s">
        <v>129</v>
      </c>
      <c r="C157" s="25">
        <v>76838</v>
      </c>
      <c r="D157" s="25">
        <v>2</v>
      </c>
      <c r="E157" s="25">
        <v>12836</v>
      </c>
      <c r="F157" s="25">
        <v>13568</v>
      </c>
      <c r="G157" s="25">
        <v>103244</v>
      </c>
    </row>
    <row r="158" spans="1:7" s="1" customFormat="1" x14ac:dyDescent="0.2">
      <c r="A158" s="99"/>
      <c r="B158" s="99"/>
      <c r="C158" s="99"/>
      <c r="D158" s="99"/>
      <c r="E158" s="99"/>
      <c r="F158" s="99"/>
      <c r="G158" s="24"/>
    </row>
    <row r="159" spans="1:7" s="8" customFormat="1" ht="15.75" x14ac:dyDescent="0.2">
      <c r="A159" s="147" t="s">
        <v>133</v>
      </c>
      <c r="B159" s="148"/>
      <c r="C159" s="148"/>
      <c r="D159" s="148"/>
      <c r="E159" s="148"/>
      <c r="F159" s="148"/>
      <c r="G159" s="149"/>
    </row>
    <row r="160" spans="1:7" s="8" customFormat="1" ht="47.25" x14ac:dyDescent="0.2">
      <c r="A160" s="111" t="s">
        <v>3</v>
      </c>
      <c r="B160" s="111" t="s">
        <v>4</v>
      </c>
      <c r="C160" s="70" t="s">
        <v>205</v>
      </c>
      <c r="D160" s="115" t="s">
        <v>280</v>
      </c>
      <c r="E160" s="71" t="s">
        <v>206</v>
      </c>
      <c r="F160" s="80" t="s">
        <v>233</v>
      </c>
      <c r="G160" s="111" t="s">
        <v>208</v>
      </c>
    </row>
    <row r="161" spans="1:7" s="8" customFormat="1" ht="12.75" customHeight="1" x14ac:dyDescent="0.2">
      <c r="A161" s="26">
        <v>810120</v>
      </c>
      <c r="B161" s="27" t="s">
        <v>104</v>
      </c>
      <c r="C161" s="69">
        <v>214</v>
      </c>
      <c r="D161" s="69">
        <v>0</v>
      </c>
      <c r="E161" s="69">
        <v>18</v>
      </c>
      <c r="F161" s="69">
        <v>28</v>
      </c>
      <c r="G161" s="69">
        <v>260</v>
      </c>
    </row>
    <row r="162" spans="1:7" s="1" customFormat="1" x14ac:dyDescent="0.2">
      <c r="A162" s="29"/>
      <c r="B162" s="30" t="s">
        <v>134</v>
      </c>
      <c r="C162" s="23">
        <v>214</v>
      </c>
      <c r="D162" s="23"/>
      <c r="E162" s="23">
        <v>18</v>
      </c>
      <c r="F162" s="96">
        <v>28</v>
      </c>
      <c r="G162" s="23">
        <v>260</v>
      </c>
    </row>
    <row r="163" spans="1:7" s="8" customFormat="1" x14ac:dyDescent="0.2">
      <c r="A163" s="26">
        <v>810126</v>
      </c>
      <c r="B163" s="27" t="s">
        <v>35</v>
      </c>
      <c r="C163" s="69">
        <v>200</v>
      </c>
      <c r="D163" s="69">
        <v>0</v>
      </c>
      <c r="E163" s="69">
        <v>21</v>
      </c>
      <c r="F163" s="69">
        <v>29</v>
      </c>
      <c r="G163" s="69">
        <v>250</v>
      </c>
    </row>
    <row r="164" spans="1:7" s="1" customFormat="1" x14ac:dyDescent="0.2">
      <c r="A164" s="29"/>
      <c r="B164" s="30" t="s">
        <v>134</v>
      </c>
      <c r="C164" s="23">
        <v>200</v>
      </c>
      <c r="D164" s="23"/>
      <c r="E164" s="23">
        <v>21</v>
      </c>
      <c r="F164" s="96">
        <v>29</v>
      </c>
      <c r="G164" s="23">
        <v>250</v>
      </c>
    </row>
    <row r="165" spans="1:7" s="8" customFormat="1" x14ac:dyDescent="0.2">
      <c r="A165" s="51"/>
      <c r="B165" s="91" t="s">
        <v>129</v>
      </c>
      <c r="C165" s="48">
        <v>414</v>
      </c>
      <c r="D165" s="48">
        <v>0</v>
      </c>
      <c r="E165" s="48">
        <v>39</v>
      </c>
      <c r="F165" s="48">
        <v>57</v>
      </c>
      <c r="G165" s="48">
        <v>510</v>
      </c>
    </row>
    <row r="166" spans="1:7" s="8" customFormat="1" x14ac:dyDescent="0.2">
      <c r="A166" s="51"/>
      <c r="B166" s="91" t="s">
        <v>130</v>
      </c>
      <c r="C166" s="25">
        <v>77252</v>
      </c>
      <c r="D166" s="25">
        <v>2</v>
      </c>
      <c r="E166" s="25">
        <v>12875</v>
      </c>
      <c r="F166" s="25">
        <v>13625</v>
      </c>
      <c r="G166" s="25">
        <v>103754</v>
      </c>
    </row>
    <row r="167" spans="1:7" s="8" customFormat="1" ht="12.75" customHeight="1" x14ac:dyDescent="0.2">
      <c r="A167" s="1"/>
      <c r="B167" s="21"/>
      <c r="C167" s="24"/>
      <c r="D167" s="24"/>
      <c r="E167" s="24"/>
      <c r="F167" s="24"/>
      <c r="G167" s="24"/>
    </row>
    <row r="168" spans="1:7" s="1" customFormat="1" ht="20.25" customHeight="1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customHeight="1" x14ac:dyDescent="0.3">
      <c r="A173" s="56"/>
      <c r="B173" s="114" t="s">
        <v>243</v>
      </c>
      <c r="C173" s="60"/>
      <c r="D173" s="60"/>
      <c r="E173" s="60"/>
      <c r="F173" s="61" t="s">
        <v>244</v>
      </c>
      <c r="G173" s="61"/>
    </row>
    <row r="174" spans="1:7" ht="49.5" customHeight="1" x14ac:dyDescent="0.3">
      <c r="A174" s="56"/>
      <c r="B174" s="114" t="s">
        <v>223</v>
      </c>
      <c r="C174" s="60"/>
      <c r="D174" s="60"/>
      <c r="E174" s="60"/>
      <c r="F174" s="61" t="s">
        <v>224</v>
      </c>
      <c r="G174" s="61"/>
    </row>
    <row r="175" spans="1:7" ht="49.5" customHeight="1" x14ac:dyDescent="0.3">
      <c r="A175" s="56"/>
      <c r="B175" s="114" t="s">
        <v>258</v>
      </c>
      <c r="C175" s="60"/>
      <c r="D175" s="60"/>
      <c r="E175" s="60"/>
      <c r="F175" s="61" t="s">
        <v>259</v>
      </c>
      <c r="G175" s="61"/>
    </row>
    <row r="176" spans="1:7" ht="49.5" customHeight="1" x14ac:dyDescent="0.3">
      <c r="A176" s="56"/>
      <c r="B176" s="114" t="s">
        <v>225</v>
      </c>
      <c r="C176" s="60"/>
      <c r="D176" s="60"/>
      <c r="E176" s="60"/>
      <c r="F176" s="61" t="s">
        <v>226</v>
      </c>
      <c r="G176" s="61"/>
    </row>
    <row r="177" spans="1:7" ht="49.5" customHeight="1" x14ac:dyDescent="0.3">
      <c r="A177" s="56"/>
      <c r="B177" s="114" t="s">
        <v>227</v>
      </c>
      <c r="C177" s="60"/>
      <c r="D177" s="60"/>
      <c r="E177" s="60"/>
      <c r="F177" s="61" t="s">
        <v>228</v>
      </c>
      <c r="G177" s="61"/>
    </row>
    <row r="178" spans="1:7" ht="49.5" customHeight="1" x14ac:dyDescent="0.3">
      <c r="A178" s="56"/>
      <c r="B178" s="114" t="s">
        <v>229</v>
      </c>
      <c r="C178" s="60"/>
      <c r="D178" s="60"/>
      <c r="E178" s="60"/>
      <c r="F178" s="61" t="s">
        <v>230</v>
      </c>
      <c r="G178" s="61"/>
    </row>
    <row r="179" spans="1:7" ht="49.5" customHeight="1" x14ac:dyDescent="0.3">
      <c r="A179" s="56"/>
      <c r="B179" s="114" t="s">
        <v>231</v>
      </c>
      <c r="C179" s="60"/>
      <c r="D179" s="60"/>
      <c r="E179" s="60"/>
      <c r="F179" s="61" t="s">
        <v>232</v>
      </c>
      <c r="G179" s="61"/>
    </row>
    <row r="180" spans="1:7" ht="20.25" customHeight="1" x14ac:dyDescent="0.2">
      <c r="B180" s="62"/>
      <c r="C180" s="16"/>
      <c r="D180" s="16"/>
      <c r="E180" s="17"/>
      <c r="F180" s="17"/>
      <c r="G180" s="1"/>
    </row>
    <row r="181" spans="1:7" s="19" customFormat="1" ht="20.25" customHeight="1" x14ac:dyDescent="0.2">
      <c r="A181" s="1"/>
      <c r="B181" s="18"/>
      <c r="C181" s="16"/>
      <c r="D181" s="16"/>
      <c r="G181" s="4"/>
    </row>
    <row r="182" spans="1:7" ht="20.25" customHeight="1" x14ac:dyDescent="0.2">
      <c r="B182" s="63"/>
      <c r="C182" s="16"/>
      <c r="D182" s="16"/>
      <c r="E182" s="19"/>
      <c r="F182" s="19"/>
      <c r="G182" s="4"/>
    </row>
    <row r="183" spans="1:7" ht="20.25" customHeight="1" x14ac:dyDescent="0.2">
      <c r="B183" s="20"/>
      <c r="C183" s="16"/>
      <c r="D183" s="16"/>
      <c r="E183" s="19"/>
      <c r="F183" s="19"/>
      <c r="G183" s="4"/>
    </row>
    <row r="184" spans="1:7" ht="20.25" customHeight="1" x14ac:dyDescent="0.2">
      <c r="B184" s="20"/>
      <c r="C184" s="16"/>
      <c r="D184" s="16"/>
      <c r="E184" s="19"/>
      <c r="F184" s="19"/>
      <c r="G184" s="4"/>
    </row>
    <row r="185" spans="1:7" ht="20.25" customHeight="1" x14ac:dyDescent="0.2">
      <c r="B185" s="20"/>
      <c r="C185" s="16"/>
      <c r="D185" s="16"/>
      <c r="E185" s="19"/>
      <c r="F185" s="19"/>
      <c r="G185" s="4"/>
    </row>
    <row r="186" spans="1:7" ht="20.25" customHeight="1" x14ac:dyDescent="0.2">
      <c r="B186" s="20"/>
      <c r="C186" s="16"/>
      <c r="D186" s="16"/>
      <c r="E186" s="19"/>
      <c r="F186" s="19"/>
      <c r="G186" s="4"/>
    </row>
    <row r="187" spans="1:7" ht="20.25" customHeight="1" x14ac:dyDescent="0.2">
      <c r="B187" s="20"/>
      <c r="C187" s="16"/>
      <c r="D187" s="16"/>
      <c r="E187" s="19"/>
      <c r="F187" s="19"/>
      <c r="G187" s="4"/>
    </row>
    <row r="188" spans="1:7" ht="20.25" customHeight="1" x14ac:dyDescent="0.2">
      <c r="A188" s="17"/>
      <c r="B188" s="20"/>
      <c r="C188" s="16"/>
      <c r="D188" s="16"/>
      <c r="E188" s="16"/>
      <c r="F188" s="16"/>
      <c r="G188" s="16"/>
    </row>
    <row r="189" spans="1:7" ht="20.25" customHeight="1" x14ac:dyDescent="0.2">
      <c r="B189" s="20"/>
      <c r="C189" s="16"/>
      <c r="D189" s="16"/>
      <c r="E189" s="16"/>
      <c r="F189" s="16"/>
      <c r="G189" s="16"/>
    </row>
    <row r="190" spans="1:7" ht="20.25" customHeight="1" x14ac:dyDescent="0.2">
      <c r="B190" s="20"/>
      <c r="C190" s="16"/>
      <c r="D190" s="16"/>
      <c r="E190" s="16"/>
      <c r="F190" s="16"/>
      <c r="G190" s="16"/>
    </row>
    <row r="191" spans="1:7" ht="20.25" customHeight="1" x14ac:dyDescent="0.2">
      <c r="B191" s="20"/>
      <c r="C191" s="16"/>
      <c r="D191" s="16"/>
      <c r="E191" s="16"/>
      <c r="F191" s="16"/>
      <c r="G191" s="16"/>
    </row>
    <row r="192" spans="1:7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</sheetData>
  <autoFilter ref="A11:G179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8CDDD5E3-3A5C-48D8-85C3-26F7F1EAE3A7}" scale="85" showPageBreaks="1" printArea="1" showAutoFilter="1" view="pageBreakPreview">
      <pane xSplit="2" ySplit="11" topLeftCell="C139" activePane="bottomRight" state="frozen"/>
      <selection pane="bottomRight" activeCell="J146" sqref="J14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8">
    <mergeCell ref="A159:G159"/>
    <mergeCell ref="A155:B155"/>
    <mergeCell ref="A99:B99"/>
    <mergeCell ref="A106:B106"/>
    <mergeCell ref="A109:B109"/>
    <mergeCell ref="A114:B114"/>
    <mergeCell ref="A117:B117"/>
    <mergeCell ref="A9:A11"/>
    <mergeCell ref="B9:B11"/>
    <mergeCell ref="G9:G11"/>
    <mergeCell ref="C10:C11"/>
    <mergeCell ref="E10:E11"/>
    <mergeCell ref="F10:F11"/>
    <mergeCell ref="C9:F9"/>
    <mergeCell ref="D10:D11"/>
    <mergeCell ref="A22:B22"/>
    <mergeCell ref="A18:B18"/>
    <mergeCell ref="A15:B15"/>
    <mergeCell ref="A12:B12"/>
    <mergeCell ref="A147:B147"/>
    <mergeCell ref="A33:B33"/>
    <mergeCell ref="A38:B38"/>
    <mergeCell ref="A40:B40"/>
    <mergeCell ref="A52:B52"/>
    <mergeCell ref="A57:B57"/>
    <mergeCell ref="A30:B30"/>
    <mergeCell ref="A27:B27"/>
    <mergeCell ref="A24:B24"/>
    <mergeCell ref="A64:B64"/>
    <mergeCell ref="A69:B69"/>
    <mergeCell ref="A78:B78"/>
    <mergeCell ref="A1:G1"/>
    <mergeCell ref="A4:G4"/>
    <mergeCell ref="A8:G8"/>
    <mergeCell ref="A6:G6"/>
    <mergeCell ref="B7:C7"/>
    <mergeCell ref="A2:G2"/>
    <mergeCell ref="A3:G3"/>
  </mergeCells>
  <conditionalFormatting sqref="A2:A3">
    <cfRule type="cellIs" dxfId="48" priority="29" operator="lessThan">
      <formula>0</formula>
    </cfRule>
  </conditionalFormatting>
  <conditionalFormatting sqref="A2:A3">
    <cfRule type="cellIs" priority="30" operator="lessThan">
      <formula>0</formula>
    </cfRule>
  </conditionalFormatting>
  <conditionalFormatting sqref="A167:B167">
    <cfRule type="cellIs" dxfId="47" priority="11" operator="lessThan">
      <formula>0</formula>
    </cfRule>
  </conditionalFormatting>
  <conditionalFormatting sqref="C12:G157 C162:G164 C161 E161:G161">
    <cfRule type="cellIs" dxfId="46" priority="16" operator="lessThan">
      <formula>0</formula>
    </cfRule>
  </conditionalFormatting>
  <conditionalFormatting sqref="D161">
    <cfRule type="cellIs" dxfId="45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C12:G157 C161:G164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45" activePane="bottomRight" state="frozen"/>
      <selection activeCell="I169" sqref="I169"/>
      <selection pane="topRight" activeCell="I169" sqref="I169"/>
      <selection pane="bottomLeft" activeCell="I169" sqref="I169"/>
      <selection pane="bottomRight" activeCell="G157" sqref="G157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8" width="9.140625" style="4" customWidth="1"/>
    <col min="16339" max="16384" width="9.140625" style="4"/>
  </cols>
  <sheetData>
    <row r="1" spans="1:7" x14ac:dyDescent="0.2">
      <c r="A1" s="124" t="s">
        <v>286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254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136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52" t="s">
        <v>3</v>
      </c>
      <c r="B9" s="152" t="s">
        <v>4</v>
      </c>
      <c r="C9" s="144" t="s">
        <v>5</v>
      </c>
      <c r="D9" s="145"/>
      <c r="E9" s="145"/>
      <c r="F9" s="146"/>
      <c r="G9" s="141" t="s">
        <v>204</v>
      </c>
    </row>
    <row r="10" spans="1:7" s="1" customFormat="1" ht="18" customHeight="1" x14ac:dyDescent="0.2">
      <c r="A10" s="153"/>
      <c r="B10" s="153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0.2" customHeight="1" x14ac:dyDescent="0.2">
      <c r="A11" s="154"/>
      <c r="B11" s="154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7">
        <v>1483846.5499999998</v>
      </c>
      <c r="D12" s="7">
        <v>0</v>
      </c>
      <c r="E12" s="7">
        <v>82236443.770000011</v>
      </c>
      <c r="F12" s="7">
        <v>278525.40999999997</v>
      </c>
      <c r="G12" s="95">
        <v>83998815.730000004</v>
      </c>
    </row>
    <row r="13" spans="1:7" s="1" customFormat="1" x14ac:dyDescent="0.2">
      <c r="A13" s="9">
        <v>810001</v>
      </c>
      <c r="B13" s="10" t="s">
        <v>7</v>
      </c>
      <c r="C13" s="11">
        <v>1482738.17</v>
      </c>
      <c r="D13" s="11"/>
      <c r="E13" s="11">
        <v>81868092.150000006</v>
      </c>
      <c r="F13" s="90">
        <v>278525.40999999997</v>
      </c>
      <c r="G13" s="11">
        <v>83629355.730000004</v>
      </c>
    </row>
    <row r="14" spans="1:7" s="1" customFormat="1" x14ac:dyDescent="0.2">
      <c r="A14" s="9">
        <v>810175</v>
      </c>
      <c r="B14" s="10" t="s">
        <v>8</v>
      </c>
      <c r="C14" s="11">
        <v>1108.3800000000001</v>
      </c>
      <c r="D14" s="11"/>
      <c r="E14" s="11">
        <v>368351.62</v>
      </c>
      <c r="F14" s="90">
        <v>0</v>
      </c>
      <c r="G14" s="11">
        <v>369460</v>
      </c>
    </row>
    <row r="15" spans="1:7" s="8" customFormat="1" ht="12.75" customHeight="1" x14ac:dyDescent="0.2">
      <c r="A15" s="122" t="s">
        <v>9</v>
      </c>
      <c r="B15" s="123"/>
      <c r="C15" s="7">
        <v>2175143.34</v>
      </c>
      <c r="D15" s="7">
        <v>0</v>
      </c>
      <c r="E15" s="7">
        <v>89241235.319999993</v>
      </c>
      <c r="F15" s="7">
        <v>202993.75</v>
      </c>
      <c r="G15" s="95">
        <v>91619372.409999996</v>
      </c>
    </row>
    <row r="16" spans="1:7" s="1" customFormat="1" x14ac:dyDescent="0.2">
      <c r="A16" s="9">
        <v>810008</v>
      </c>
      <c r="B16" s="10" t="s">
        <v>10</v>
      </c>
      <c r="C16" s="11">
        <v>1046955.07</v>
      </c>
      <c r="D16" s="11"/>
      <c r="E16" s="11">
        <v>50580186.009999998</v>
      </c>
      <c r="F16" s="90">
        <v>73027.429999999993</v>
      </c>
      <c r="G16" s="11">
        <v>51700168.509999998</v>
      </c>
    </row>
    <row r="17" spans="1:7" s="1" customFormat="1" x14ac:dyDescent="0.2">
      <c r="A17" s="9">
        <v>810009</v>
      </c>
      <c r="B17" s="10" t="s">
        <v>11</v>
      </c>
      <c r="C17" s="11">
        <v>1128188.27</v>
      </c>
      <c r="D17" s="11"/>
      <c r="E17" s="11">
        <v>38661049.310000002</v>
      </c>
      <c r="F17" s="90">
        <v>129966.32</v>
      </c>
      <c r="G17" s="11">
        <v>39919203.900000006</v>
      </c>
    </row>
    <row r="18" spans="1:7" s="8" customFormat="1" ht="12.75" customHeight="1" x14ac:dyDescent="0.2">
      <c r="A18" s="122" t="s">
        <v>12</v>
      </c>
      <c r="B18" s="123"/>
      <c r="C18" s="7">
        <v>30335374.210000001</v>
      </c>
      <c r="D18" s="7">
        <v>0</v>
      </c>
      <c r="E18" s="7">
        <v>469331.93</v>
      </c>
      <c r="F18" s="7">
        <v>56199892.210000001</v>
      </c>
      <c r="G18" s="95">
        <v>87004598.349999994</v>
      </c>
    </row>
    <row r="19" spans="1:7" s="1" customFormat="1" x14ac:dyDescent="0.2">
      <c r="A19" s="9">
        <v>810017</v>
      </c>
      <c r="B19" s="10" t="s">
        <v>13</v>
      </c>
      <c r="C19" s="11">
        <v>28552565.25</v>
      </c>
      <c r="D19" s="11"/>
      <c r="E19" s="11">
        <v>399609.86</v>
      </c>
      <c r="F19" s="90">
        <v>44237824.890000001</v>
      </c>
      <c r="G19" s="11">
        <v>73190000</v>
      </c>
    </row>
    <row r="20" spans="1:7" s="1" customFormat="1" ht="25.5" x14ac:dyDescent="0.2">
      <c r="A20" s="9">
        <v>810026</v>
      </c>
      <c r="B20" s="10" t="s">
        <v>14</v>
      </c>
      <c r="C20" s="11">
        <v>790719.04</v>
      </c>
      <c r="D20" s="11"/>
      <c r="E20" s="11">
        <v>31187.34</v>
      </c>
      <c r="F20" s="90">
        <v>2223979.7200000002</v>
      </c>
      <c r="G20" s="11">
        <v>3045886.1</v>
      </c>
    </row>
    <row r="21" spans="1:7" s="1" customFormat="1" x14ac:dyDescent="0.2">
      <c r="A21" s="9">
        <v>810206</v>
      </c>
      <c r="B21" s="10" t="s">
        <v>15</v>
      </c>
      <c r="C21" s="11">
        <v>992089.92</v>
      </c>
      <c r="D21" s="11"/>
      <c r="E21" s="11">
        <v>38534.730000000003</v>
      </c>
      <c r="F21" s="90">
        <v>9738087.5999999996</v>
      </c>
      <c r="G21" s="11">
        <v>10768712.25</v>
      </c>
    </row>
    <row r="22" spans="1:7" s="8" customFormat="1" ht="12.75" customHeight="1" x14ac:dyDescent="0.2">
      <c r="A22" s="122" t="s">
        <v>16</v>
      </c>
      <c r="B22" s="123"/>
      <c r="C22" s="7">
        <v>140338487.06</v>
      </c>
      <c r="D22" s="7">
        <v>0</v>
      </c>
      <c r="E22" s="7">
        <v>1265731.24</v>
      </c>
      <c r="F22" s="7">
        <v>1087990.3700000001</v>
      </c>
      <c r="G22" s="95">
        <v>142692208.67000002</v>
      </c>
    </row>
    <row r="23" spans="1:7" s="1" customFormat="1" x14ac:dyDescent="0.2">
      <c r="A23" s="9">
        <v>810032</v>
      </c>
      <c r="B23" s="10" t="s">
        <v>17</v>
      </c>
      <c r="C23" s="11">
        <v>140338487.06</v>
      </c>
      <c r="D23" s="11"/>
      <c r="E23" s="11">
        <v>1265731.24</v>
      </c>
      <c r="F23" s="90">
        <v>1087990.3700000001</v>
      </c>
      <c r="G23" s="11">
        <v>142692208.67000002</v>
      </c>
    </row>
    <row r="24" spans="1:7" s="8" customFormat="1" ht="12.75" customHeight="1" x14ac:dyDescent="0.2">
      <c r="A24" s="122" t="s">
        <v>18</v>
      </c>
      <c r="B24" s="123"/>
      <c r="C24" s="7">
        <v>62090359.449999996</v>
      </c>
      <c r="D24" s="7">
        <v>0</v>
      </c>
      <c r="E24" s="7">
        <v>133474.60999999999</v>
      </c>
      <c r="F24" s="7">
        <v>383400.52999999997</v>
      </c>
      <c r="G24" s="95">
        <v>62607234.589999996</v>
      </c>
    </row>
    <row r="25" spans="1:7" s="1" customFormat="1" x14ac:dyDescent="0.2">
      <c r="A25" s="9">
        <v>810039</v>
      </c>
      <c r="B25" s="10" t="s">
        <v>19</v>
      </c>
      <c r="C25" s="11">
        <v>47372969.759999998</v>
      </c>
      <c r="D25" s="11"/>
      <c r="E25" s="11">
        <v>115369.89</v>
      </c>
      <c r="F25" s="90">
        <v>320730.34999999998</v>
      </c>
      <c r="G25" s="11">
        <v>47809070</v>
      </c>
    </row>
    <row r="26" spans="1:7" s="1" customFormat="1" x14ac:dyDescent="0.2">
      <c r="A26" s="9">
        <v>810040</v>
      </c>
      <c r="B26" s="10" t="s">
        <v>20</v>
      </c>
      <c r="C26" s="11">
        <v>14717389.689999999</v>
      </c>
      <c r="D26" s="11"/>
      <c r="E26" s="11">
        <v>18104.72</v>
      </c>
      <c r="F26" s="90">
        <v>62670.18</v>
      </c>
      <c r="G26" s="11">
        <v>14798164.59</v>
      </c>
    </row>
    <row r="27" spans="1:7" s="8" customFormat="1" ht="12.75" customHeight="1" x14ac:dyDescent="0.2">
      <c r="A27" s="122" t="s">
        <v>21</v>
      </c>
      <c r="B27" s="123"/>
      <c r="C27" s="7">
        <v>11114832.42</v>
      </c>
      <c r="D27" s="7">
        <v>0</v>
      </c>
      <c r="E27" s="7">
        <v>103938613.86</v>
      </c>
      <c r="F27" s="7">
        <v>3110706.29</v>
      </c>
      <c r="G27" s="95">
        <v>118164152.57000001</v>
      </c>
    </row>
    <row r="28" spans="1:7" s="1" customFormat="1" x14ac:dyDescent="0.2">
      <c r="A28" s="9">
        <v>810058</v>
      </c>
      <c r="B28" s="10" t="s">
        <v>22</v>
      </c>
      <c r="C28" s="11">
        <v>11086943.48</v>
      </c>
      <c r="D28" s="11"/>
      <c r="E28" s="11">
        <v>103379474.66</v>
      </c>
      <c r="F28" s="90">
        <v>3079354.43</v>
      </c>
      <c r="G28" s="11">
        <v>117545772.57000001</v>
      </c>
    </row>
    <row r="29" spans="1:7" s="1" customFormat="1" x14ac:dyDescent="0.2">
      <c r="A29" s="9">
        <v>810162</v>
      </c>
      <c r="B29" s="10" t="s">
        <v>23</v>
      </c>
      <c r="C29" s="11">
        <v>27888.94</v>
      </c>
      <c r="D29" s="11"/>
      <c r="E29" s="11">
        <v>559139.19999999995</v>
      </c>
      <c r="F29" s="90">
        <v>31351.86</v>
      </c>
      <c r="G29" s="11">
        <v>618379.99999999988</v>
      </c>
    </row>
    <row r="30" spans="1:7" s="1" customFormat="1" ht="12.75" customHeight="1" x14ac:dyDescent="0.2">
      <c r="A30" s="122" t="s">
        <v>24</v>
      </c>
      <c r="B30" s="123"/>
      <c r="C30" s="7">
        <v>165120069.69</v>
      </c>
      <c r="D30" s="7">
        <v>0</v>
      </c>
      <c r="E30" s="7">
        <v>42966599.089999996</v>
      </c>
      <c r="F30" s="7">
        <v>923134.61</v>
      </c>
      <c r="G30" s="95">
        <v>209009803.39000002</v>
      </c>
    </row>
    <row r="31" spans="1:7" s="8" customFormat="1" ht="12.75" customHeight="1" x14ac:dyDescent="0.2">
      <c r="A31" s="9">
        <v>810059</v>
      </c>
      <c r="B31" s="10" t="s">
        <v>25</v>
      </c>
      <c r="C31" s="11">
        <v>139669816.38</v>
      </c>
      <c r="D31" s="11"/>
      <c r="E31" s="11">
        <v>28143926.829999998</v>
      </c>
      <c r="F31" s="90">
        <v>759801.64</v>
      </c>
      <c r="G31" s="11">
        <v>168573544.84999996</v>
      </c>
    </row>
    <row r="32" spans="1:7" s="1" customFormat="1" x14ac:dyDescent="0.2">
      <c r="A32" s="9">
        <v>810062</v>
      </c>
      <c r="B32" s="10" t="s">
        <v>26</v>
      </c>
      <c r="C32" s="11">
        <v>25450253.309999999</v>
      </c>
      <c r="D32" s="11"/>
      <c r="E32" s="11">
        <v>14822672.26</v>
      </c>
      <c r="F32" s="90">
        <v>163332.97</v>
      </c>
      <c r="G32" s="11">
        <v>40436258.539999999</v>
      </c>
    </row>
    <row r="33" spans="1:7" s="1" customFormat="1" ht="12.75" customHeight="1" x14ac:dyDescent="0.2">
      <c r="A33" s="122" t="s">
        <v>27</v>
      </c>
      <c r="B33" s="123"/>
      <c r="C33" s="7">
        <v>272060183.26999998</v>
      </c>
      <c r="D33" s="7">
        <v>0</v>
      </c>
      <c r="E33" s="7">
        <v>4908164.4500000011</v>
      </c>
      <c r="F33" s="7">
        <v>5688982.04</v>
      </c>
      <c r="G33" s="95">
        <v>282657329.75999999</v>
      </c>
    </row>
    <row r="34" spans="1:7" s="1" customFormat="1" x14ac:dyDescent="0.2">
      <c r="A34" s="9">
        <v>810064</v>
      </c>
      <c r="B34" s="10" t="s">
        <v>28</v>
      </c>
      <c r="C34" s="11">
        <v>79698726.950000003</v>
      </c>
      <c r="D34" s="11"/>
      <c r="E34" s="11">
        <v>3944456.1</v>
      </c>
      <c r="F34" s="90">
        <v>2643913.75</v>
      </c>
      <c r="G34" s="11">
        <v>86287096.799999997</v>
      </c>
    </row>
    <row r="35" spans="1:7" s="1" customFormat="1" x14ac:dyDescent="0.2">
      <c r="A35" s="9">
        <v>810073</v>
      </c>
      <c r="B35" s="10" t="s">
        <v>29</v>
      </c>
      <c r="C35" s="11">
        <v>28295820.170000002</v>
      </c>
      <c r="D35" s="11"/>
      <c r="E35" s="11">
        <v>117888.77</v>
      </c>
      <c r="F35" s="90">
        <v>109663.98</v>
      </c>
      <c r="G35" s="11">
        <v>28523372.920000002</v>
      </c>
    </row>
    <row r="36" spans="1:7" s="8" customFormat="1" ht="12.75" customHeight="1" x14ac:dyDescent="0.2">
      <c r="A36" s="9">
        <v>810074</v>
      </c>
      <c r="B36" s="10" t="s">
        <v>30</v>
      </c>
      <c r="C36" s="11">
        <v>69980223.049999997</v>
      </c>
      <c r="D36" s="11"/>
      <c r="E36" s="11">
        <v>270576.27</v>
      </c>
      <c r="F36" s="90">
        <v>2575910.7200000002</v>
      </c>
      <c r="G36" s="11">
        <v>72826710.039999992</v>
      </c>
    </row>
    <row r="37" spans="1:7" s="1" customFormat="1" x14ac:dyDescent="0.2">
      <c r="A37" s="9">
        <v>810076</v>
      </c>
      <c r="B37" s="10" t="s">
        <v>31</v>
      </c>
      <c r="C37" s="11">
        <v>94085413.099999994</v>
      </c>
      <c r="D37" s="11"/>
      <c r="E37" s="11">
        <v>575243.31000000006</v>
      </c>
      <c r="F37" s="90">
        <v>359493.59</v>
      </c>
      <c r="G37" s="11">
        <v>95020150</v>
      </c>
    </row>
    <row r="38" spans="1:7" s="1" customFormat="1" ht="12.75" customHeight="1" x14ac:dyDescent="0.2">
      <c r="A38" s="122" t="s">
        <v>32</v>
      </c>
      <c r="B38" s="123"/>
      <c r="C38" s="7">
        <v>46765030.390000001</v>
      </c>
      <c r="D38" s="7">
        <v>0</v>
      </c>
      <c r="E38" s="7">
        <v>211752.95999999999</v>
      </c>
      <c r="F38" s="7">
        <v>65007.27</v>
      </c>
      <c r="G38" s="95">
        <v>47041790.620000005</v>
      </c>
    </row>
    <row r="39" spans="1:7" s="1" customFormat="1" x14ac:dyDescent="0.2">
      <c r="A39" s="9">
        <v>810157</v>
      </c>
      <c r="B39" s="10" t="s">
        <v>33</v>
      </c>
      <c r="C39" s="11">
        <v>46765030.390000001</v>
      </c>
      <c r="D39" s="11"/>
      <c r="E39" s="11">
        <v>211752.95999999999</v>
      </c>
      <c r="F39" s="90">
        <v>65007.27</v>
      </c>
      <c r="G39" s="11">
        <v>47041790.620000005</v>
      </c>
    </row>
    <row r="40" spans="1:7" s="1" customFormat="1" ht="12.75" customHeight="1" x14ac:dyDescent="0.2">
      <c r="A40" s="122" t="s">
        <v>34</v>
      </c>
      <c r="B40" s="123"/>
      <c r="C40" s="7">
        <v>292015289.81</v>
      </c>
      <c r="D40" s="7">
        <v>11336</v>
      </c>
      <c r="E40" s="7">
        <v>28864537.950000003</v>
      </c>
      <c r="F40" s="7">
        <v>7222106.3499999996</v>
      </c>
      <c r="G40" s="95">
        <v>328113270.11000001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258266013.91</v>
      </c>
      <c r="D41" s="11">
        <v>6801.5999999999995</v>
      </c>
      <c r="E41" s="11">
        <v>15852847.029999999</v>
      </c>
      <c r="F41" s="90">
        <v>6096208.1100000003</v>
      </c>
      <c r="G41" s="11">
        <v>280221870.64999998</v>
      </c>
    </row>
    <row r="42" spans="1:7" s="1" customFormat="1" ht="25.5" x14ac:dyDescent="0.2">
      <c r="A42" s="9">
        <v>810127</v>
      </c>
      <c r="B42" s="10" t="s">
        <v>36</v>
      </c>
      <c r="C42" s="11">
        <v>11476194.279999999</v>
      </c>
      <c r="D42" s="11"/>
      <c r="E42" s="11">
        <v>310068.46000000002</v>
      </c>
      <c r="F42" s="90">
        <v>109737.26</v>
      </c>
      <c r="G42" s="11">
        <v>11896000</v>
      </c>
    </row>
    <row r="43" spans="1:7" s="8" customFormat="1" ht="12.75" customHeight="1" x14ac:dyDescent="0.2">
      <c r="A43" s="9">
        <v>810130</v>
      </c>
      <c r="B43" s="10" t="s">
        <v>37</v>
      </c>
      <c r="C43" s="11">
        <v>10045059.199999999</v>
      </c>
      <c r="D43" s="11">
        <v>4534.3999999999996</v>
      </c>
      <c r="E43" s="11">
        <v>295331.59999999998</v>
      </c>
      <c r="F43" s="90">
        <v>54074.8</v>
      </c>
      <c r="G43" s="11">
        <v>10399000</v>
      </c>
    </row>
    <row r="44" spans="1:7" s="1" customFormat="1" x14ac:dyDescent="0.2">
      <c r="A44" s="9">
        <v>810154</v>
      </c>
      <c r="B44" s="10" t="s">
        <v>38</v>
      </c>
      <c r="C44" s="11" t="s">
        <v>263</v>
      </c>
      <c r="D44" s="11"/>
      <c r="E44" s="11" t="s">
        <v>263</v>
      </c>
      <c r="F44" s="90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 t="s">
        <v>263</v>
      </c>
      <c r="D45" s="11"/>
      <c r="E45" s="11" t="s">
        <v>263</v>
      </c>
      <c r="F45" s="90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 t="s">
        <v>263</v>
      </c>
      <c r="D46" s="11"/>
      <c r="E46" s="11" t="s">
        <v>263</v>
      </c>
      <c r="F46" s="90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11326786.720000001</v>
      </c>
      <c r="D47" s="11"/>
      <c r="E47" s="11">
        <v>12331093.140000001</v>
      </c>
      <c r="F47" s="90">
        <v>905974.37</v>
      </c>
      <c r="G47" s="11">
        <v>24563854.23</v>
      </c>
    </row>
    <row r="48" spans="1:7" s="1" customFormat="1" x14ac:dyDescent="0.2">
      <c r="A48" s="9">
        <v>810235</v>
      </c>
      <c r="B48" s="10" t="s">
        <v>41</v>
      </c>
      <c r="C48" s="11">
        <v>694570.93</v>
      </c>
      <c r="D48" s="11"/>
      <c r="E48" s="11">
        <v>64450.59</v>
      </c>
      <c r="F48" s="90">
        <v>53722.37</v>
      </c>
      <c r="G48" s="11">
        <v>812743.89</v>
      </c>
    </row>
    <row r="49" spans="1:7" s="1" customFormat="1" x14ac:dyDescent="0.2">
      <c r="A49" s="9">
        <v>810303</v>
      </c>
      <c r="B49" s="10" t="s">
        <v>198</v>
      </c>
      <c r="C49" s="11">
        <v>110893.13</v>
      </c>
      <c r="D49" s="11"/>
      <c r="E49" s="11">
        <v>908.21</v>
      </c>
      <c r="F49" s="90">
        <v>0</v>
      </c>
      <c r="G49" s="11">
        <v>111801.34000000001</v>
      </c>
    </row>
    <row r="50" spans="1:7" s="1" customFormat="1" x14ac:dyDescent="0.2">
      <c r="A50" s="9">
        <v>810307</v>
      </c>
      <c r="B50" s="10" t="s">
        <v>249</v>
      </c>
      <c r="C50" s="11">
        <v>47885.82</v>
      </c>
      <c r="D50" s="11"/>
      <c r="E50" s="11">
        <v>4919.46</v>
      </c>
      <c r="F50" s="90">
        <v>1194.72</v>
      </c>
      <c r="G50" s="11">
        <v>54000</v>
      </c>
    </row>
    <row r="51" spans="1:7" s="1" customFormat="1" x14ac:dyDescent="0.2">
      <c r="A51" s="9">
        <v>810314</v>
      </c>
      <c r="B51" s="10" t="s">
        <v>250</v>
      </c>
      <c r="C51" s="11">
        <v>47885.82</v>
      </c>
      <c r="D51" s="11"/>
      <c r="E51" s="11">
        <v>4919.46</v>
      </c>
      <c r="F51" s="90">
        <v>1194.72</v>
      </c>
      <c r="G51" s="11">
        <v>54000</v>
      </c>
    </row>
    <row r="52" spans="1:7" s="1" customFormat="1" ht="12.75" customHeight="1" x14ac:dyDescent="0.2">
      <c r="A52" s="122" t="s">
        <v>42</v>
      </c>
      <c r="B52" s="123"/>
      <c r="C52" s="7">
        <v>10155075.840000002</v>
      </c>
      <c r="D52" s="7">
        <v>0</v>
      </c>
      <c r="E52" s="7">
        <v>843372.73</v>
      </c>
      <c r="F52" s="7">
        <v>139669531.82999998</v>
      </c>
      <c r="G52" s="95">
        <v>150667980.39999998</v>
      </c>
    </row>
    <row r="53" spans="1:7" s="8" customFormat="1" ht="12.75" customHeight="1" x14ac:dyDescent="0.2">
      <c r="A53" s="9">
        <v>810088</v>
      </c>
      <c r="B53" s="10" t="s">
        <v>43</v>
      </c>
      <c r="C53" s="11">
        <v>10124417.51</v>
      </c>
      <c r="D53" s="11"/>
      <c r="E53" s="11">
        <v>840397.96</v>
      </c>
      <c r="F53" s="90">
        <v>139195544.53</v>
      </c>
      <c r="G53" s="11">
        <v>150160360</v>
      </c>
    </row>
    <row r="54" spans="1:7" s="1" customFormat="1" x14ac:dyDescent="0.2">
      <c r="A54" s="9">
        <v>810172</v>
      </c>
      <c r="B54" s="10" t="s">
        <v>44</v>
      </c>
      <c r="C54" s="11">
        <v>19425.560000000001</v>
      </c>
      <c r="D54" s="11"/>
      <c r="E54" s="11">
        <v>1179.43</v>
      </c>
      <c r="F54" s="90">
        <v>402755.01</v>
      </c>
      <c r="G54" s="11">
        <v>423360</v>
      </c>
    </row>
    <row r="55" spans="1:7" s="1" customFormat="1" x14ac:dyDescent="0.2">
      <c r="A55" s="9">
        <v>810179</v>
      </c>
      <c r="B55" s="10" t="s">
        <v>45</v>
      </c>
      <c r="C55" s="11">
        <v>6765.72</v>
      </c>
      <c r="D55" s="11"/>
      <c r="E55" s="11">
        <v>1345.64</v>
      </c>
      <c r="F55" s="90">
        <v>1198.6400000000001</v>
      </c>
      <c r="G55" s="11">
        <v>9310</v>
      </c>
    </row>
    <row r="56" spans="1:7" s="1" customFormat="1" x14ac:dyDescent="0.2">
      <c r="A56" s="9">
        <v>810257</v>
      </c>
      <c r="B56" s="10" t="s">
        <v>191</v>
      </c>
      <c r="C56" s="11">
        <v>4467.05</v>
      </c>
      <c r="D56" s="11"/>
      <c r="E56" s="11">
        <v>449.7</v>
      </c>
      <c r="F56" s="90">
        <v>70033.649999999994</v>
      </c>
      <c r="G56" s="11">
        <v>74950.399999999994</v>
      </c>
    </row>
    <row r="57" spans="1:7" s="1" customFormat="1" ht="12.75" customHeight="1" x14ac:dyDescent="0.2">
      <c r="A57" s="122" t="s">
        <v>46</v>
      </c>
      <c r="B57" s="123"/>
      <c r="C57" s="7">
        <v>10008486.610000001</v>
      </c>
      <c r="D57" s="7">
        <v>0</v>
      </c>
      <c r="E57" s="7">
        <v>310372.76999999996</v>
      </c>
      <c r="F57" s="7">
        <v>106489339.72000001</v>
      </c>
      <c r="G57" s="95">
        <v>116808199.10000001</v>
      </c>
    </row>
    <row r="58" spans="1:7" s="1" customFormat="1" x14ac:dyDescent="0.2">
      <c r="A58" s="9">
        <v>810089</v>
      </c>
      <c r="B58" s="10" t="s">
        <v>47</v>
      </c>
      <c r="C58" s="11">
        <v>9415302</v>
      </c>
      <c r="D58" s="11"/>
      <c r="E58" s="11">
        <v>298561.36</v>
      </c>
      <c r="F58" s="90">
        <v>98314943.719999999</v>
      </c>
      <c r="G58" s="11">
        <v>108028807.08</v>
      </c>
    </row>
    <row r="59" spans="1:7" s="8" customFormat="1" ht="12.75" customHeight="1" x14ac:dyDescent="0.2">
      <c r="A59" s="9">
        <v>810133</v>
      </c>
      <c r="B59" s="10" t="s">
        <v>48</v>
      </c>
      <c r="C59" s="11">
        <v>562157.15</v>
      </c>
      <c r="D59" s="11"/>
      <c r="E59" s="11">
        <v>8915.65</v>
      </c>
      <c r="F59" s="90">
        <v>7822848.5</v>
      </c>
      <c r="G59" s="11">
        <v>8393921.3000000007</v>
      </c>
    </row>
    <row r="60" spans="1:7" s="1" customFormat="1" x14ac:dyDescent="0.2">
      <c r="A60" s="9">
        <v>810161</v>
      </c>
      <c r="B60" s="10" t="s">
        <v>49</v>
      </c>
      <c r="C60" s="11" t="s">
        <v>263</v>
      </c>
      <c r="D60" s="11"/>
      <c r="E60" s="11" t="s">
        <v>263</v>
      </c>
      <c r="F60" s="90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>
        <v>14254.53</v>
      </c>
      <c r="D61" s="11"/>
      <c r="E61" s="11">
        <v>1889.6</v>
      </c>
      <c r="F61" s="90">
        <v>167311.87</v>
      </c>
      <c r="G61" s="11">
        <v>183456</v>
      </c>
    </row>
    <row r="62" spans="1:7" s="1" customFormat="1" x14ac:dyDescent="0.2">
      <c r="A62" s="9">
        <v>810209</v>
      </c>
      <c r="B62" s="10" t="s">
        <v>51</v>
      </c>
      <c r="C62" s="11">
        <v>1268.05</v>
      </c>
      <c r="D62" s="11"/>
      <c r="E62" s="11">
        <v>521.74</v>
      </c>
      <c r="F62" s="90">
        <v>20224.93</v>
      </c>
      <c r="G62" s="11">
        <v>22014.720000000001</v>
      </c>
    </row>
    <row r="63" spans="1:7" s="1" customFormat="1" x14ac:dyDescent="0.2">
      <c r="A63" s="89">
        <v>810309</v>
      </c>
      <c r="B63" s="93" t="s">
        <v>253</v>
      </c>
      <c r="C63" s="11">
        <v>15504.88</v>
      </c>
      <c r="D63" s="11"/>
      <c r="E63" s="11">
        <v>484.42</v>
      </c>
      <c r="F63" s="90">
        <v>164010.70000000001</v>
      </c>
      <c r="G63" s="11">
        <v>180000</v>
      </c>
    </row>
    <row r="64" spans="1:7" s="1" customFormat="1" ht="12.75" customHeight="1" x14ac:dyDescent="0.2">
      <c r="A64" s="122" t="s">
        <v>52</v>
      </c>
      <c r="B64" s="123"/>
      <c r="C64" s="7">
        <v>211004392.24000001</v>
      </c>
      <c r="D64" s="7">
        <v>0</v>
      </c>
      <c r="E64" s="7">
        <v>329008.5</v>
      </c>
      <c r="F64" s="7">
        <v>2389291.06</v>
      </c>
      <c r="G64" s="95">
        <v>213722691.80000001</v>
      </c>
    </row>
    <row r="65" spans="1:7" s="8" customFormat="1" ht="12.75" customHeight="1" x14ac:dyDescent="0.2">
      <c r="A65" s="9">
        <v>810090</v>
      </c>
      <c r="B65" s="10" t="s">
        <v>53</v>
      </c>
      <c r="C65" s="11">
        <v>50939541.420000002</v>
      </c>
      <c r="D65" s="11"/>
      <c r="E65" s="11">
        <v>143505.9</v>
      </c>
      <c r="F65" s="90">
        <v>767014.28</v>
      </c>
      <c r="G65" s="11">
        <v>51850061.600000001</v>
      </c>
    </row>
    <row r="66" spans="1:7" s="1" customFormat="1" x14ac:dyDescent="0.2">
      <c r="A66" s="9">
        <v>810091</v>
      </c>
      <c r="B66" s="10" t="s">
        <v>54</v>
      </c>
      <c r="C66" s="11">
        <v>11322477.539999999</v>
      </c>
      <c r="D66" s="11"/>
      <c r="E66" s="11">
        <v>13237.9</v>
      </c>
      <c r="F66" s="90">
        <v>91918.56</v>
      </c>
      <c r="G66" s="11">
        <v>11427634</v>
      </c>
    </row>
    <row r="67" spans="1:7" s="1" customFormat="1" x14ac:dyDescent="0.2">
      <c r="A67" s="9">
        <v>810092</v>
      </c>
      <c r="B67" s="10" t="s">
        <v>55</v>
      </c>
      <c r="C67" s="11">
        <v>3102120</v>
      </c>
      <c r="D67" s="11"/>
      <c r="E67" s="11">
        <v>15120</v>
      </c>
      <c r="F67" s="90">
        <v>32760</v>
      </c>
      <c r="G67" s="11">
        <v>3150000</v>
      </c>
    </row>
    <row r="68" spans="1:7" s="1" customFormat="1" x14ac:dyDescent="0.2">
      <c r="A68" s="9">
        <v>810139</v>
      </c>
      <c r="B68" s="10" t="s">
        <v>56</v>
      </c>
      <c r="C68" s="11">
        <v>145640253.28</v>
      </c>
      <c r="D68" s="11"/>
      <c r="E68" s="11">
        <v>157144.70000000001</v>
      </c>
      <c r="F68" s="90">
        <v>1497598.22</v>
      </c>
      <c r="G68" s="11">
        <v>147294996.19999999</v>
      </c>
    </row>
    <row r="69" spans="1:7" s="1" customFormat="1" ht="12.75" customHeight="1" x14ac:dyDescent="0.2">
      <c r="A69" s="122" t="s">
        <v>57</v>
      </c>
      <c r="B69" s="123"/>
      <c r="C69" s="7">
        <v>358051794.80000001</v>
      </c>
      <c r="D69" s="7">
        <v>0</v>
      </c>
      <c r="E69" s="7">
        <v>9997597.3500000015</v>
      </c>
      <c r="F69" s="7">
        <v>12738445.960000001</v>
      </c>
      <c r="G69" s="95">
        <v>380787838.11000001</v>
      </c>
    </row>
    <row r="70" spans="1:7" s="8" customFormat="1" ht="12.75" customHeight="1" x14ac:dyDescent="0.2">
      <c r="A70" s="9">
        <v>810094</v>
      </c>
      <c r="B70" s="10" t="s">
        <v>58</v>
      </c>
      <c r="C70" s="11">
        <v>319579855.89999998</v>
      </c>
      <c r="D70" s="11"/>
      <c r="E70" s="11">
        <v>9150526.8000000007</v>
      </c>
      <c r="F70" s="90">
        <v>11559469.529999999</v>
      </c>
      <c r="G70" s="11">
        <v>340289852.22999996</v>
      </c>
    </row>
    <row r="71" spans="1:7" s="1" customFormat="1" x14ac:dyDescent="0.2">
      <c r="A71" s="9">
        <v>810095</v>
      </c>
      <c r="B71" s="10" t="s">
        <v>59</v>
      </c>
      <c r="C71" s="11">
        <v>22450132.879999999</v>
      </c>
      <c r="D71" s="11"/>
      <c r="E71" s="11">
        <v>479374.06</v>
      </c>
      <c r="F71" s="90">
        <v>683393.06</v>
      </c>
      <c r="G71" s="11">
        <v>23612899.999999996</v>
      </c>
    </row>
    <row r="72" spans="1:7" s="1" customFormat="1" x14ac:dyDescent="0.2">
      <c r="A72" s="9">
        <v>810163</v>
      </c>
      <c r="B72" s="10" t="s">
        <v>60</v>
      </c>
      <c r="C72" s="11">
        <v>2005036.41</v>
      </c>
      <c r="D72" s="11"/>
      <c r="E72" s="11">
        <v>74791.839999999997</v>
      </c>
      <c r="F72" s="90">
        <v>71467.75</v>
      </c>
      <c r="G72" s="11">
        <v>2151296</v>
      </c>
    </row>
    <row r="73" spans="1:7" s="1" customFormat="1" x14ac:dyDescent="0.2">
      <c r="A73" s="9">
        <v>810184</v>
      </c>
      <c r="B73" s="10" t="s">
        <v>61</v>
      </c>
      <c r="C73" s="11" t="s">
        <v>263</v>
      </c>
      <c r="D73" s="11"/>
      <c r="E73" s="11" t="s">
        <v>263</v>
      </c>
      <c r="F73" s="90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>
        <v>13907916.470000001</v>
      </c>
      <c r="D74" s="11"/>
      <c r="E74" s="11">
        <v>290921.59000000003</v>
      </c>
      <c r="F74" s="90">
        <v>418651.82</v>
      </c>
      <c r="G74" s="11">
        <v>14617489.880000001</v>
      </c>
    </row>
    <row r="75" spans="1:7" s="1" customFormat="1" x14ac:dyDescent="0.2">
      <c r="A75" s="9">
        <v>810193</v>
      </c>
      <c r="B75" s="10" t="s">
        <v>63</v>
      </c>
      <c r="C75" s="11">
        <v>63082.7</v>
      </c>
      <c r="D75" s="11"/>
      <c r="E75" s="11">
        <v>703.25</v>
      </c>
      <c r="F75" s="90">
        <v>3834.05</v>
      </c>
      <c r="G75" s="11">
        <v>67620</v>
      </c>
    </row>
    <row r="76" spans="1:7" s="1" customFormat="1" x14ac:dyDescent="0.2">
      <c r="A76" s="9">
        <v>810244</v>
      </c>
      <c r="B76" s="10" t="s">
        <v>64</v>
      </c>
      <c r="C76" s="11" t="s">
        <v>263</v>
      </c>
      <c r="D76" s="11"/>
      <c r="E76" s="11" t="s">
        <v>263</v>
      </c>
      <c r="F76" s="90">
        <v>0</v>
      </c>
      <c r="G76" s="11">
        <v>0</v>
      </c>
    </row>
    <row r="77" spans="1:7" s="1" customFormat="1" x14ac:dyDescent="0.2">
      <c r="A77" s="89">
        <v>810311</v>
      </c>
      <c r="B77" s="93" t="s">
        <v>252</v>
      </c>
      <c r="C77" s="11">
        <v>45770.44</v>
      </c>
      <c r="D77" s="11"/>
      <c r="E77" s="11">
        <v>1279.81</v>
      </c>
      <c r="F77" s="90">
        <v>1629.75</v>
      </c>
      <c r="G77" s="11">
        <v>48680</v>
      </c>
    </row>
    <row r="78" spans="1:7" s="8" customFormat="1" ht="12.75" customHeight="1" x14ac:dyDescent="0.2">
      <c r="A78" s="122" t="s">
        <v>65</v>
      </c>
      <c r="B78" s="123"/>
      <c r="C78" s="7">
        <v>805868181.58999991</v>
      </c>
      <c r="D78" s="7">
        <v>6801.5999999999995</v>
      </c>
      <c r="E78" s="7">
        <v>1535736.9600000002</v>
      </c>
      <c r="F78" s="7">
        <v>6433400.3500000006</v>
      </c>
      <c r="G78" s="95">
        <v>813844120.5</v>
      </c>
    </row>
    <row r="79" spans="1:7" s="1" customFormat="1" x14ac:dyDescent="0.2">
      <c r="A79" s="9">
        <v>810004</v>
      </c>
      <c r="B79" s="10" t="s">
        <v>66</v>
      </c>
      <c r="C79" s="11">
        <v>71351685.400000006</v>
      </c>
      <c r="D79" s="11"/>
      <c r="E79" s="11">
        <v>96673.01</v>
      </c>
      <c r="F79" s="90">
        <v>416437.59</v>
      </c>
      <c r="G79" s="11">
        <v>71864796.000000015</v>
      </c>
    </row>
    <row r="80" spans="1:7" s="1" customFormat="1" x14ac:dyDescent="0.2">
      <c r="A80" s="9">
        <v>810097</v>
      </c>
      <c r="B80" s="10" t="s">
        <v>67</v>
      </c>
      <c r="C80" s="11">
        <v>317288951.70999998</v>
      </c>
      <c r="D80" s="11"/>
      <c r="E80" s="11">
        <v>485263.35999999999</v>
      </c>
      <c r="F80" s="90">
        <v>962102.02</v>
      </c>
      <c r="G80" s="11">
        <v>318736317.08999997</v>
      </c>
    </row>
    <row r="81" spans="1:7" s="1" customFormat="1" x14ac:dyDescent="0.2">
      <c r="A81" s="9">
        <v>810098</v>
      </c>
      <c r="B81" s="10" t="s">
        <v>68</v>
      </c>
      <c r="C81" s="11">
        <v>5052548.09</v>
      </c>
      <c r="D81" s="11"/>
      <c r="E81" s="11">
        <v>5097</v>
      </c>
      <c r="F81" s="90">
        <v>39354.910000000003</v>
      </c>
      <c r="G81" s="11">
        <v>5097000</v>
      </c>
    </row>
    <row r="82" spans="1:7" s="1" customFormat="1" x14ac:dyDescent="0.2">
      <c r="A82" s="9">
        <v>810099</v>
      </c>
      <c r="B82" s="10" t="s">
        <v>69</v>
      </c>
      <c r="C82" s="11">
        <v>277285557.09999996</v>
      </c>
      <c r="D82" s="11">
        <v>6801.5999999999995</v>
      </c>
      <c r="E82" s="11">
        <v>571503</v>
      </c>
      <c r="F82" s="90">
        <v>1212011.03</v>
      </c>
      <c r="G82" s="11">
        <v>279075872.72999996</v>
      </c>
    </row>
    <row r="83" spans="1:7" s="1" customFormat="1" ht="25.5" x14ac:dyDescent="0.2">
      <c r="A83" s="9">
        <v>810100</v>
      </c>
      <c r="B83" s="10" t="s">
        <v>70</v>
      </c>
      <c r="C83" s="11">
        <v>35814328.670000002</v>
      </c>
      <c r="D83" s="11"/>
      <c r="E83" s="11">
        <v>68969.81</v>
      </c>
      <c r="F83" s="90">
        <v>212115.44</v>
      </c>
      <c r="G83" s="11">
        <v>36095413.920000002</v>
      </c>
    </row>
    <row r="84" spans="1:7" s="1" customFormat="1" x14ac:dyDescent="0.2">
      <c r="A84" s="9">
        <v>810101</v>
      </c>
      <c r="B84" s="10" t="s">
        <v>71</v>
      </c>
      <c r="C84" s="11">
        <v>9780213.4800000004</v>
      </c>
      <c r="D84" s="11"/>
      <c r="E84" s="11">
        <v>13788.58</v>
      </c>
      <c r="F84" s="90">
        <v>261982.94</v>
      </c>
      <c r="G84" s="11">
        <v>10055985</v>
      </c>
    </row>
    <row r="85" spans="1:7" s="1" customFormat="1" x14ac:dyDescent="0.2">
      <c r="A85" s="9">
        <v>810103</v>
      </c>
      <c r="B85" s="10" t="s">
        <v>72</v>
      </c>
      <c r="C85" s="11">
        <v>13259015.16</v>
      </c>
      <c r="D85" s="11"/>
      <c r="E85" s="11">
        <v>17349.54</v>
      </c>
      <c r="F85" s="90">
        <v>87124.1</v>
      </c>
      <c r="G85" s="11">
        <v>13363488.799999999</v>
      </c>
    </row>
    <row r="86" spans="1:7" s="1" customFormat="1" x14ac:dyDescent="0.2">
      <c r="A86" s="9">
        <v>810104</v>
      </c>
      <c r="B86" s="10" t="s">
        <v>73</v>
      </c>
      <c r="C86" s="11">
        <v>7660667.7800000003</v>
      </c>
      <c r="D86" s="11"/>
      <c r="E86" s="11">
        <v>52138.92</v>
      </c>
      <c r="F86" s="90">
        <v>494828.3</v>
      </c>
      <c r="G86" s="11">
        <v>8207635</v>
      </c>
    </row>
    <row r="87" spans="1:7" s="1" customFormat="1" x14ac:dyDescent="0.2">
      <c r="A87" s="9">
        <v>810105</v>
      </c>
      <c r="B87" s="10" t="s">
        <v>74</v>
      </c>
      <c r="C87" s="11">
        <v>641199.47</v>
      </c>
      <c r="D87" s="11"/>
      <c r="E87" s="11">
        <v>24135.34</v>
      </c>
      <c r="F87" s="90">
        <v>52740.19</v>
      </c>
      <c r="G87" s="11">
        <v>718075</v>
      </c>
    </row>
    <row r="88" spans="1:7" s="1" customFormat="1" x14ac:dyDescent="0.2">
      <c r="A88" s="9">
        <v>810106</v>
      </c>
      <c r="B88" s="10" t="s">
        <v>75</v>
      </c>
      <c r="C88" s="11">
        <v>32677478.039999999</v>
      </c>
      <c r="D88" s="11"/>
      <c r="E88" s="11">
        <v>19716.16</v>
      </c>
      <c r="F88" s="90">
        <v>2379599.15</v>
      </c>
      <c r="G88" s="11">
        <v>35076793.350000001</v>
      </c>
    </row>
    <row r="89" spans="1:7" s="1" customFormat="1" x14ac:dyDescent="0.2">
      <c r="A89" s="9">
        <v>810144</v>
      </c>
      <c r="B89" s="10" t="s">
        <v>76</v>
      </c>
      <c r="C89" s="11">
        <v>29630960.670000002</v>
      </c>
      <c r="D89" s="11"/>
      <c r="E89" s="11">
        <v>173936.78</v>
      </c>
      <c r="F89" s="90">
        <v>276252.55</v>
      </c>
      <c r="G89" s="11">
        <v>30081150.000000004</v>
      </c>
    </row>
    <row r="90" spans="1:7" s="1" customFormat="1" x14ac:dyDescent="0.2">
      <c r="A90" s="9">
        <v>810165</v>
      </c>
      <c r="B90" s="10" t="s">
        <v>77</v>
      </c>
      <c r="C90" s="11">
        <v>335165.19</v>
      </c>
      <c r="D90" s="11"/>
      <c r="E90" s="11">
        <v>0</v>
      </c>
      <c r="F90" s="90">
        <v>974.81</v>
      </c>
      <c r="G90" s="11">
        <v>336140</v>
      </c>
    </row>
    <row r="91" spans="1:7" s="1" customFormat="1" x14ac:dyDescent="0.2">
      <c r="A91" s="9">
        <v>810173</v>
      </c>
      <c r="B91" s="10" t="s">
        <v>78</v>
      </c>
      <c r="C91" s="11">
        <v>567340.81999999995</v>
      </c>
      <c r="D91" s="11"/>
      <c r="E91" s="11">
        <v>1373.57</v>
      </c>
      <c r="F91" s="90">
        <v>3605.61</v>
      </c>
      <c r="G91" s="11">
        <v>572319.99999999988</v>
      </c>
    </row>
    <row r="92" spans="1:7" s="1" customFormat="1" x14ac:dyDescent="0.2">
      <c r="A92" s="9">
        <v>810177</v>
      </c>
      <c r="B92" s="10" t="s">
        <v>239</v>
      </c>
      <c r="C92" s="11">
        <v>726623.64</v>
      </c>
      <c r="D92" s="11"/>
      <c r="E92" s="11">
        <v>0</v>
      </c>
      <c r="F92" s="90">
        <v>15937.37</v>
      </c>
      <c r="G92" s="11">
        <v>742561.01</v>
      </c>
    </row>
    <row r="93" spans="1:7" s="1" customFormat="1" x14ac:dyDescent="0.2">
      <c r="A93" s="9">
        <v>810187</v>
      </c>
      <c r="B93" s="10" t="s">
        <v>200</v>
      </c>
      <c r="C93" s="11">
        <v>230039.32</v>
      </c>
      <c r="D93" s="11"/>
      <c r="E93" s="11">
        <v>4109.53</v>
      </c>
      <c r="F93" s="90">
        <v>2031.15</v>
      </c>
      <c r="G93" s="11">
        <v>236180</v>
      </c>
    </row>
    <row r="94" spans="1:7" s="1" customFormat="1" x14ac:dyDescent="0.2">
      <c r="A94" s="9">
        <v>810196</v>
      </c>
      <c r="B94" s="10" t="s">
        <v>79</v>
      </c>
      <c r="C94" s="11" t="s">
        <v>263</v>
      </c>
      <c r="D94" s="11"/>
      <c r="E94" s="11" t="s">
        <v>263</v>
      </c>
      <c r="F94" s="90">
        <v>0</v>
      </c>
      <c r="G94" s="11">
        <v>0</v>
      </c>
    </row>
    <row r="95" spans="1:7" s="1" customFormat="1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90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3518204.68</v>
      </c>
      <c r="D96" s="11"/>
      <c r="E96" s="11">
        <v>1579.46</v>
      </c>
      <c r="F96" s="90">
        <v>15928.46</v>
      </c>
      <c r="G96" s="11">
        <v>3535712.6</v>
      </c>
    </row>
    <row r="97" spans="1:7" s="1" customFormat="1" x14ac:dyDescent="0.2">
      <c r="A97" s="9">
        <v>810247</v>
      </c>
      <c r="B97" s="10" t="s">
        <v>251</v>
      </c>
      <c r="C97" s="11">
        <v>48202.37</v>
      </c>
      <c r="D97" s="11"/>
      <c r="E97" s="11">
        <v>102.9</v>
      </c>
      <c r="F97" s="90">
        <v>374.73</v>
      </c>
      <c r="G97" s="11">
        <v>48680.000000000007</v>
      </c>
    </row>
    <row r="98" spans="1:7" s="8" customFormat="1" ht="12.75" customHeight="1" x14ac:dyDescent="0.2">
      <c r="A98" s="9">
        <v>810302</v>
      </c>
      <c r="B98" s="10" t="s">
        <v>201</v>
      </c>
      <c r="C98" s="11" t="s">
        <v>263</v>
      </c>
      <c r="D98" s="11"/>
      <c r="E98" s="11" t="s">
        <v>263</v>
      </c>
      <c r="F98" s="90">
        <v>0</v>
      </c>
      <c r="G98" s="11">
        <v>0</v>
      </c>
    </row>
    <row r="99" spans="1:7" s="1" customFormat="1" ht="12.75" customHeight="1" x14ac:dyDescent="0.2">
      <c r="A99" s="122" t="s">
        <v>82</v>
      </c>
      <c r="B99" s="123"/>
      <c r="C99" s="7">
        <v>164304664.45000002</v>
      </c>
      <c r="D99" s="7">
        <v>0</v>
      </c>
      <c r="E99" s="7">
        <v>46991861.480000004</v>
      </c>
      <c r="F99" s="7">
        <v>32905010.320000004</v>
      </c>
      <c r="G99" s="95">
        <v>244201536.25</v>
      </c>
    </row>
    <row r="100" spans="1:7" s="1" customFormat="1" x14ac:dyDescent="0.2">
      <c r="A100" s="9">
        <v>810002</v>
      </c>
      <c r="B100" s="10" t="s">
        <v>83</v>
      </c>
      <c r="C100" s="11">
        <v>9713413.1500000004</v>
      </c>
      <c r="D100" s="11"/>
      <c r="E100" s="11">
        <v>2179104.5099999998</v>
      </c>
      <c r="F100" s="90">
        <v>2081794.5</v>
      </c>
      <c r="G100" s="11">
        <v>13974312.16</v>
      </c>
    </row>
    <row r="101" spans="1:7" s="1" customFormat="1" x14ac:dyDescent="0.2">
      <c r="A101" s="9">
        <v>810003</v>
      </c>
      <c r="B101" s="10" t="s">
        <v>84</v>
      </c>
      <c r="C101" s="11">
        <v>70931866.109999999</v>
      </c>
      <c r="D101" s="11"/>
      <c r="E101" s="11">
        <v>16962686.030000001</v>
      </c>
      <c r="F101" s="90">
        <v>13476878.310000001</v>
      </c>
      <c r="G101" s="11">
        <v>101371430.45</v>
      </c>
    </row>
    <row r="102" spans="1:7" s="1" customFormat="1" x14ac:dyDescent="0.2">
      <c r="A102" s="9">
        <v>810107</v>
      </c>
      <c r="B102" s="10" t="s">
        <v>85</v>
      </c>
      <c r="C102" s="11">
        <v>22949762.140000001</v>
      </c>
      <c r="D102" s="11"/>
      <c r="E102" s="11">
        <v>14690998.4</v>
      </c>
      <c r="F102" s="90">
        <v>7067781.75</v>
      </c>
      <c r="G102" s="11">
        <v>44708542.289999999</v>
      </c>
    </row>
    <row r="103" spans="1:7" s="1" customFormat="1" x14ac:dyDescent="0.2">
      <c r="A103" s="9">
        <v>810108</v>
      </c>
      <c r="B103" s="10" t="s">
        <v>86</v>
      </c>
      <c r="C103" s="11">
        <v>60536404.520000003</v>
      </c>
      <c r="D103" s="11"/>
      <c r="E103" s="11">
        <v>13127102.199999999</v>
      </c>
      <c r="F103" s="90">
        <v>10244624.630000001</v>
      </c>
      <c r="G103" s="11">
        <v>83908131.349999994</v>
      </c>
    </row>
    <row r="104" spans="1:7" s="1" customFormat="1" x14ac:dyDescent="0.2">
      <c r="A104" s="9">
        <v>810194</v>
      </c>
      <c r="B104" s="10" t="s">
        <v>87</v>
      </c>
      <c r="C104" s="11" t="s">
        <v>263</v>
      </c>
      <c r="D104" s="11"/>
      <c r="E104" s="11" t="s">
        <v>263</v>
      </c>
      <c r="F104" s="90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173218.53</v>
      </c>
      <c r="D105" s="11"/>
      <c r="E105" s="11">
        <v>31970.34</v>
      </c>
      <c r="F105" s="90">
        <v>33931.129999999997</v>
      </c>
      <c r="G105" s="11">
        <v>239120</v>
      </c>
    </row>
    <row r="106" spans="1:7" s="1" customFormat="1" ht="12.75" customHeight="1" x14ac:dyDescent="0.2">
      <c r="A106" s="122" t="s">
        <v>89</v>
      </c>
      <c r="B106" s="123"/>
      <c r="C106" s="7">
        <v>2810227.94</v>
      </c>
      <c r="D106" s="7">
        <v>0</v>
      </c>
      <c r="E106" s="7">
        <v>100851.22</v>
      </c>
      <c r="F106" s="7">
        <v>63881423.689999998</v>
      </c>
      <c r="G106" s="95">
        <v>66792502.849999994</v>
      </c>
    </row>
    <row r="107" spans="1:7" s="1" customFormat="1" x14ac:dyDescent="0.2">
      <c r="A107" s="9">
        <v>810110</v>
      </c>
      <c r="B107" s="10" t="s">
        <v>90</v>
      </c>
      <c r="C107" s="11">
        <v>89070.58</v>
      </c>
      <c r="D107" s="11"/>
      <c r="E107" s="11">
        <v>2828.6</v>
      </c>
      <c r="F107" s="90">
        <v>8018642.0199999996</v>
      </c>
      <c r="G107" s="11">
        <v>8110541.1999999993</v>
      </c>
    </row>
    <row r="108" spans="1:7" s="8" customFormat="1" ht="12.75" customHeight="1" x14ac:dyDescent="0.2">
      <c r="A108" s="9">
        <v>810111</v>
      </c>
      <c r="B108" s="10" t="s">
        <v>91</v>
      </c>
      <c r="C108" s="11">
        <v>2721157.36</v>
      </c>
      <c r="D108" s="11"/>
      <c r="E108" s="11">
        <v>98022.62</v>
      </c>
      <c r="F108" s="90">
        <v>55862781.670000002</v>
      </c>
      <c r="G108" s="11">
        <v>58681961.649999999</v>
      </c>
    </row>
    <row r="109" spans="1:7" s="1" customFormat="1" ht="12.75" customHeight="1" x14ac:dyDescent="0.2">
      <c r="A109" s="122" t="s">
        <v>92</v>
      </c>
      <c r="B109" s="123"/>
      <c r="C109" s="7">
        <v>174248189.30000001</v>
      </c>
      <c r="D109" s="7">
        <v>0</v>
      </c>
      <c r="E109" s="7">
        <v>2392490.14</v>
      </c>
      <c r="F109" s="7">
        <v>320279.24999999994</v>
      </c>
      <c r="G109" s="95">
        <v>176960958.69</v>
      </c>
    </row>
    <row r="110" spans="1:7" s="1" customFormat="1" x14ac:dyDescent="0.2">
      <c r="A110" s="9">
        <v>810005</v>
      </c>
      <c r="B110" s="10" t="s">
        <v>202</v>
      </c>
      <c r="C110" s="11">
        <v>169860922.53999999</v>
      </c>
      <c r="D110" s="11"/>
      <c r="E110" s="11">
        <v>2350049.31</v>
      </c>
      <c r="F110" s="90">
        <v>313314.65999999997</v>
      </c>
      <c r="G110" s="11">
        <v>172524286.50999999</v>
      </c>
    </row>
    <row r="111" spans="1:7" s="1" customFormat="1" x14ac:dyDescent="0.2">
      <c r="A111" s="9">
        <v>810146</v>
      </c>
      <c r="B111" s="10" t="s">
        <v>93</v>
      </c>
      <c r="C111" s="11">
        <v>4051254.36</v>
      </c>
      <c r="D111" s="11"/>
      <c r="E111" s="11">
        <v>39859.9</v>
      </c>
      <c r="F111" s="90">
        <v>5497.92</v>
      </c>
      <c r="G111" s="11">
        <v>4096612.1799999997</v>
      </c>
    </row>
    <row r="112" spans="1:7" s="1" customFormat="1" x14ac:dyDescent="0.2">
      <c r="A112" s="9">
        <v>810181</v>
      </c>
      <c r="B112" s="10" t="s">
        <v>94</v>
      </c>
      <c r="C112" s="11">
        <v>213120.6</v>
      </c>
      <c r="D112" s="11"/>
      <c r="E112" s="11">
        <v>1983.52</v>
      </c>
      <c r="F112" s="90">
        <v>495.88</v>
      </c>
      <c r="G112" s="11">
        <v>215600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122891.8</v>
      </c>
      <c r="D113" s="11"/>
      <c r="E113" s="11">
        <v>597.41</v>
      </c>
      <c r="F113" s="90">
        <v>970.79</v>
      </c>
      <c r="G113" s="11">
        <v>124460</v>
      </c>
    </row>
    <row r="114" spans="1:7" s="1" customFormat="1" ht="12.75" customHeight="1" x14ac:dyDescent="0.2">
      <c r="A114" s="122" t="s">
        <v>96</v>
      </c>
      <c r="B114" s="123"/>
      <c r="C114" s="7">
        <v>95165164.719999999</v>
      </c>
      <c r="D114" s="7">
        <v>0</v>
      </c>
      <c r="E114" s="7">
        <v>71148.960000000006</v>
      </c>
      <c r="F114" s="7">
        <v>132061.26</v>
      </c>
      <c r="G114" s="95">
        <v>95368374.939999998</v>
      </c>
    </row>
    <row r="115" spans="1:7" s="1" customFormat="1" x14ac:dyDescent="0.2">
      <c r="A115" s="9">
        <v>810113</v>
      </c>
      <c r="B115" s="10" t="s">
        <v>97</v>
      </c>
      <c r="C115" s="11">
        <v>88694097.150000006</v>
      </c>
      <c r="D115" s="11"/>
      <c r="E115" s="11">
        <v>65137.83</v>
      </c>
      <c r="F115" s="90">
        <v>122133.45</v>
      </c>
      <c r="G115" s="11">
        <v>88881368.430000007</v>
      </c>
    </row>
    <row r="116" spans="1:7" s="8" customFormat="1" ht="12.75" customHeight="1" x14ac:dyDescent="0.2">
      <c r="A116" s="9">
        <v>810114</v>
      </c>
      <c r="B116" s="10" t="s">
        <v>98</v>
      </c>
      <c r="C116" s="11">
        <v>6471067.5700000003</v>
      </c>
      <c r="D116" s="11"/>
      <c r="E116" s="11">
        <v>6011.13</v>
      </c>
      <c r="F116" s="90">
        <v>9927.81</v>
      </c>
      <c r="G116" s="11">
        <v>6487006.5099999998</v>
      </c>
    </row>
    <row r="117" spans="1:7" s="1" customFormat="1" ht="12.75" customHeight="1" x14ac:dyDescent="0.2">
      <c r="A117" s="122" t="s">
        <v>99</v>
      </c>
      <c r="B117" s="123"/>
      <c r="C117" s="7">
        <v>1229010068.1400001</v>
      </c>
      <c r="D117" s="7">
        <v>0</v>
      </c>
      <c r="E117" s="7">
        <v>88287515.499999985</v>
      </c>
      <c r="F117" s="7">
        <v>72650267.030000016</v>
      </c>
      <c r="G117" s="95">
        <v>1389947850.6700001</v>
      </c>
    </row>
    <row r="118" spans="1:7" s="1" customFormat="1" x14ac:dyDescent="0.2">
      <c r="A118" s="9">
        <v>810077</v>
      </c>
      <c r="B118" s="10" t="s">
        <v>100</v>
      </c>
      <c r="C118" s="11">
        <v>121453879.04000001</v>
      </c>
      <c r="D118" s="11"/>
      <c r="E118" s="11">
        <v>7899094.3099999996</v>
      </c>
      <c r="F118" s="90">
        <v>10104333.449999999</v>
      </c>
      <c r="G118" s="11">
        <v>139457306.80000001</v>
      </c>
    </row>
    <row r="119" spans="1:7" s="1" customFormat="1" x14ac:dyDescent="0.2">
      <c r="A119" s="9">
        <v>810116</v>
      </c>
      <c r="B119" s="10" t="s">
        <v>101</v>
      </c>
      <c r="C119" s="11">
        <v>3032342.34</v>
      </c>
      <c r="D119" s="11"/>
      <c r="E119" s="11">
        <v>240596.92</v>
      </c>
      <c r="F119" s="90">
        <v>261060.74</v>
      </c>
      <c r="G119" s="11">
        <v>3534000</v>
      </c>
    </row>
    <row r="120" spans="1:7" s="1" customFormat="1" x14ac:dyDescent="0.2">
      <c r="A120" s="9">
        <v>810117</v>
      </c>
      <c r="B120" s="10" t="s">
        <v>102</v>
      </c>
      <c r="C120" s="11">
        <v>41334048.590000004</v>
      </c>
      <c r="D120" s="11"/>
      <c r="E120" s="11">
        <v>3035871.12</v>
      </c>
      <c r="F120" s="90">
        <v>1621344.21</v>
      </c>
      <c r="G120" s="11">
        <v>45991263.920000002</v>
      </c>
    </row>
    <row r="121" spans="1:7" s="1" customFormat="1" x14ac:dyDescent="0.2">
      <c r="A121" s="9">
        <v>810119</v>
      </c>
      <c r="B121" s="10" t="s">
        <v>103</v>
      </c>
      <c r="C121" s="11">
        <v>4904492.8499999996</v>
      </c>
      <c r="D121" s="11"/>
      <c r="E121" s="11">
        <v>307973.44</v>
      </c>
      <c r="F121" s="90">
        <v>335902.41</v>
      </c>
      <c r="G121" s="11">
        <v>5548368.7000000002</v>
      </c>
    </row>
    <row r="122" spans="1:7" s="1" customFormat="1" x14ac:dyDescent="0.2">
      <c r="A122" s="9">
        <v>810120</v>
      </c>
      <c r="B122" s="10" t="s">
        <v>104</v>
      </c>
      <c r="C122" s="11">
        <v>35297419.159999996</v>
      </c>
      <c r="D122" s="11"/>
      <c r="E122" s="11">
        <v>3114327.33</v>
      </c>
      <c r="F122" s="90">
        <v>2316847.64</v>
      </c>
      <c r="G122" s="11">
        <v>40728594.129999995</v>
      </c>
    </row>
    <row r="123" spans="1:7" s="1" customFormat="1" x14ac:dyDescent="0.2">
      <c r="A123" s="9">
        <v>810121</v>
      </c>
      <c r="B123" s="10" t="s">
        <v>105</v>
      </c>
      <c r="C123" s="11">
        <v>9376657.5500000007</v>
      </c>
      <c r="D123" s="11"/>
      <c r="E123" s="11">
        <v>494149.89</v>
      </c>
      <c r="F123" s="90">
        <v>414490.47</v>
      </c>
      <c r="G123" s="11">
        <v>10285297.910000002</v>
      </c>
    </row>
    <row r="124" spans="1:7" s="1" customFormat="1" x14ac:dyDescent="0.2">
      <c r="A124" s="9">
        <v>810122</v>
      </c>
      <c r="B124" s="10" t="s">
        <v>106</v>
      </c>
      <c r="C124" s="11">
        <v>293191767.48000002</v>
      </c>
      <c r="D124" s="11"/>
      <c r="E124" s="11">
        <v>21566076.370000001</v>
      </c>
      <c r="F124" s="90">
        <v>10893084.27</v>
      </c>
      <c r="G124" s="11">
        <v>325650928.12</v>
      </c>
    </row>
    <row r="125" spans="1:7" s="1" customFormat="1" x14ac:dyDescent="0.2">
      <c r="A125" s="9">
        <v>810123</v>
      </c>
      <c r="B125" s="10" t="s">
        <v>107</v>
      </c>
      <c r="C125" s="11">
        <v>182115896.34999999</v>
      </c>
      <c r="D125" s="11"/>
      <c r="E125" s="11">
        <v>16050512.9</v>
      </c>
      <c r="F125" s="90">
        <v>20875874.030000001</v>
      </c>
      <c r="G125" s="11">
        <v>219042283.28</v>
      </c>
    </row>
    <row r="126" spans="1:7" s="1" customFormat="1" x14ac:dyDescent="0.2">
      <c r="A126" s="9">
        <v>810124</v>
      </c>
      <c r="B126" s="10" t="s">
        <v>108</v>
      </c>
      <c r="C126" s="11">
        <v>27531604.379999999</v>
      </c>
      <c r="D126" s="11"/>
      <c r="E126" s="11">
        <v>3123069.55</v>
      </c>
      <c r="F126" s="90">
        <v>2784555.02</v>
      </c>
      <c r="G126" s="11">
        <v>33439228.949999999</v>
      </c>
    </row>
    <row r="127" spans="1:7" s="1" customFormat="1" x14ac:dyDescent="0.2">
      <c r="A127" s="9">
        <v>810125</v>
      </c>
      <c r="B127" s="10" t="s">
        <v>109</v>
      </c>
      <c r="C127" s="11">
        <v>91033950.459999993</v>
      </c>
      <c r="D127" s="11"/>
      <c r="E127" s="11">
        <v>6634463.8200000003</v>
      </c>
      <c r="F127" s="90">
        <v>2776620.63</v>
      </c>
      <c r="G127" s="11">
        <v>100445034.91</v>
      </c>
    </row>
    <row r="128" spans="1:7" s="1" customFormat="1" x14ac:dyDescent="0.2">
      <c r="A128" s="9">
        <v>810147</v>
      </c>
      <c r="B128" s="10" t="s">
        <v>110</v>
      </c>
      <c r="C128" s="11">
        <v>70254664.700000003</v>
      </c>
      <c r="D128" s="11"/>
      <c r="E128" s="11">
        <v>6966760.5099999998</v>
      </c>
      <c r="F128" s="90">
        <v>10393074.039999999</v>
      </c>
      <c r="G128" s="11">
        <v>87614499.25</v>
      </c>
    </row>
    <row r="129" spans="1:7" s="1" customFormat="1" x14ac:dyDescent="0.2">
      <c r="A129" s="9">
        <v>810148</v>
      </c>
      <c r="B129" s="10" t="s">
        <v>111</v>
      </c>
      <c r="C129" s="11">
        <v>3848226.53</v>
      </c>
      <c r="D129" s="11"/>
      <c r="E129" s="11">
        <v>305442.01</v>
      </c>
      <c r="F129" s="90">
        <v>306223.76</v>
      </c>
      <c r="G129" s="11">
        <v>4459892.3</v>
      </c>
    </row>
    <row r="130" spans="1:7" s="1" customFormat="1" ht="25.5" x14ac:dyDescent="0.2">
      <c r="A130" s="9">
        <v>810149</v>
      </c>
      <c r="B130" s="10" t="s">
        <v>112</v>
      </c>
      <c r="C130" s="11">
        <v>385778.94</v>
      </c>
      <c r="D130" s="11"/>
      <c r="E130" s="11">
        <v>11311.72</v>
      </c>
      <c r="F130" s="90">
        <v>34921.339999999997</v>
      </c>
      <c r="G130" s="11">
        <v>432012</v>
      </c>
    </row>
    <row r="131" spans="1:7" s="1" customFormat="1" x14ac:dyDescent="0.2">
      <c r="A131" s="9">
        <v>810159</v>
      </c>
      <c r="B131" s="13" t="s">
        <v>203</v>
      </c>
      <c r="C131" s="11">
        <v>229065635.40000001</v>
      </c>
      <c r="D131" s="11"/>
      <c r="E131" s="11">
        <v>12603045.939999999</v>
      </c>
      <c r="F131" s="90">
        <v>6635370.2400000002</v>
      </c>
      <c r="G131" s="11">
        <v>248304051.58000001</v>
      </c>
    </row>
    <row r="132" spans="1:7" s="1" customFormat="1" x14ac:dyDescent="0.2">
      <c r="A132" s="9">
        <v>810160</v>
      </c>
      <c r="B132" s="13" t="s">
        <v>113</v>
      </c>
      <c r="C132" s="11">
        <v>108159413.06999999</v>
      </c>
      <c r="D132" s="11"/>
      <c r="E132" s="11">
        <v>5730753.5499999998</v>
      </c>
      <c r="F132" s="90">
        <v>2685070.14</v>
      </c>
      <c r="G132" s="11">
        <v>116575236.75999999</v>
      </c>
    </row>
    <row r="133" spans="1:7" s="1" customFormat="1" x14ac:dyDescent="0.2">
      <c r="A133" s="9">
        <v>810183</v>
      </c>
      <c r="B133" s="13" t="s">
        <v>245</v>
      </c>
      <c r="C133" s="11">
        <v>43055.39</v>
      </c>
      <c r="D133" s="11"/>
      <c r="E133" s="11">
        <v>3110.07</v>
      </c>
      <c r="F133" s="90">
        <v>2563.54</v>
      </c>
      <c r="G133" s="11">
        <v>48729</v>
      </c>
    </row>
    <row r="134" spans="1:7" s="1" customFormat="1" ht="25.5" x14ac:dyDescent="0.2">
      <c r="A134" s="9">
        <v>810185</v>
      </c>
      <c r="B134" s="13" t="s">
        <v>114</v>
      </c>
      <c r="C134" s="11" t="s">
        <v>263</v>
      </c>
      <c r="D134" s="11"/>
      <c r="E134" s="11" t="s">
        <v>263</v>
      </c>
      <c r="F134" s="90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266836.25</v>
      </c>
      <c r="D135" s="11"/>
      <c r="E135" s="11">
        <v>35997.120000000003</v>
      </c>
      <c r="F135" s="90">
        <v>34924.18</v>
      </c>
      <c r="G135" s="11">
        <v>337757.55</v>
      </c>
    </row>
    <row r="136" spans="1:7" s="1" customFormat="1" x14ac:dyDescent="0.2">
      <c r="A136" s="9">
        <v>810190</v>
      </c>
      <c r="B136" s="13" t="s">
        <v>116</v>
      </c>
      <c r="C136" s="11">
        <v>213269.56</v>
      </c>
      <c r="D136" s="11"/>
      <c r="E136" s="11">
        <v>6393.52</v>
      </c>
      <c r="F136" s="90">
        <v>8676.92</v>
      </c>
      <c r="G136" s="11">
        <v>228340</v>
      </c>
    </row>
    <row r="137" spans="1:7" s="1" customFormat="1" x14ac:dyDescent="0.2">
      <c r="A137" s="9">
        <v>810198</v>
      </c>
      <c r="B137" s="10" t="s">
        <v>117</v>
      </c>
      <c r="C137" s="11">
        <v>153879.99</v>
      </c>
      <c r="D137" s="11"/>
      <c r="E137" s="11">
        <v>0</v>
      </c>
      <c r="F137" s="90">
        <v>960.01</v>
      </c>
      <c r="G137" s="11">
        <v>154840</v>
      </c>
    </row>
    <row r="138" spans="1:7" s="1" customFormat="1" x14ac:dyDescent="0.2">
      <c r="A138" s="9">
        <v>810201</v>
      </c>
      <c r="B138" s="13" t="s">
        <v>118</v>
      </c>
      <c r="C138" s="11">
        <v>174451.76</v>
      </c>
      <c r="D138" s="11"/>
      <c r="E138" s="11">
        <v>6195.66</v>
      </c>
      <c r="F138" s="90">
        <v>6532.58</v>
      </c>
      <c r="G138" s="11">
        <v>187180</v>
      </c>
    </row>
    <row r="139" spans="1:7" s="1" customFormat="1" x14ac:dyDescent="0.2">
      <c r="A139" s="9">
        <v>810226</v>
      </c>
      <c r="B139" s="13" t="s">
        <v>81</v>
      </c>
      <c r="C139" s="11">
        <v>2786693.89</v>
      </c>
      <c r="D139" s="11"/>
      <c r="E139" s="11">
        <v>106323.28</v>
      </c>
      <c r="F139" s="90">
        <v>118973.63</v>
      </c>
      <c r="G139" s="11">
        <v>3011990.8</v>
      </c>
    </row>
    <row r="140" spans="1:7" s="1" customFormat="1" x14ac:dyDescent="0.2">
      <c r="A140" s="9">
        <v>810231</v>
      </c>
      <c r="B140" s="13" t="s">
        <v>246</v>
      </c>
      <c r="C140" s="11">
        <v>43012.09</v>
      </c>
      <c r="D140" s="11"/>
      <c r="E140" s="11">
        <v>3106.95</v>
      </c>
      <c r="F140" s="90">
        <v>2560.96</v>
      </c>
      <c r="G140" s="11">
        <v>48679.999999999993</v>
      </c>
    </row>
    <row r="141" spans="1:7" s="1" customFormat="1" x14ac:dyDescent="0.2">
      <c r="A141" s="9">
        <v>810234</v>
      </c>
      <c r="B141" s="13" t="s">
        <v>119</v>
      </c>
      <c r="C141" s="11">
        <v>1554489.21</v>
      </c>
      <c r="D141" s="11"/>
      <c r="E141" s="11">
        <v>0</v>
      </c>
      <c r="F141" s="90">
        <v>0</v>
      </c>
      <c r="G141" s="11">
        <v>1554489.21</v>
      </c>
    </row>
    <row r="142" spans="1:7" s="1" customFormat="1" x14ac:dyDescent="0.2">
      <c r="A142" s="9">
        <v>810249</v>
      </c>
      <c r="B142" s="13" t="s">
        <v>120</v>
      </c>
      <c r="C142" s="11">
        <v>210667.37</v>
      </c>
      <c r="D142" s="11"/>
      <c r="E142" s="11">
        <v>2837.2</v>
      </c>
      <c r="F142" s="90">
        <v>3075.43</v>
      </c>
      <c r="G142" s="11">
        <v>216580</v>
      </c>
    </row>
    <row r="143" spans="1:7" s="8" customFormat="1" x14ac:dyDescent="0.2">
      <c r="A143" s="9">
        <v>810258</v>
      </c>
      <c r="B143" s="13" t="s">
        <v>192</v>
      </c>
      <c r="C143" s="11">
        <v>561676.89</v>
      </c>
      <c r="D143" s="11"/>
      <c r="E143" s="11">
        <v>14377.57</v>
      </c>
      <c r="F143" s="90">
        <v>11945.54</v>
      </c>
      <c r="G143" s="11">
        <v>588000</v>
      </c>
    </row>
    <row r="144" spans="1:7" s="1" customFormat="1" x14ac:dyDescent="0.2">
      <c r="A144" s="9">
        <v>810259</v>
      </c>
      <c r="B144" s="13" t="s">
        <v>193</v>
      </c>
      <c r="C144" s="11">
        <v>1823747.1</v>
      </c>
      <c r="D144" s="11"/>
      <c r="E144" s="11">
        <v>11818.8</v>
      </c>
      <c r="F144" s="90">
        <v>9819.6</v>
      </c>
      <c r="G144" s="11">
        <v>1845385.5000000002</v>
      </c>
    </row>
    <row r="145" spans="1:7" s="1" customFormat="1" x14ac:dyDescent="0.2">
      <c r="A145" s="9">
        <v>810310</v>
      </c>
      <c r="B145" s="13" t="s">
        <v>247</v>
      </c>
      <c r="C145" s="11">
        <v>149499.71</v>
      </c>
      <c r="D145" s="11"/>
      <c r="E145" s="11">
        <v>10799</v>
      </c>
      <c r="F145" s="90">
        <v>8901.2900000000009</v>
      </c>
      <c r="G145" s="11">
        <v>169200</v>
      </c>
    </row>
    <row r="146" spans="1:7" s="1" customFormat="1" x14ac:dyDescent="0.2">
      <c r="A146" s="9">
        <v>810312</v>
      </c>
      <c r="B146" s="13" t="s">
        <v>248</v>
      </c>
      <c r="C146" s="11">
        <v>43012.09</v>
      </c>
      <c r="D146" s="11"/>
      <c r="E146" s="11">
        <v>3106.95</v>
      </c>
      <c r="F146" s="90">
        <v>2560.96</v>
      </c>
      <c r="G146" s="11">
        <v>48679.999999999993</v>
      </c>
    </row>
    <row r="147" spans="1:7" s="1" customFormat="1" x14ac:dyDescent="0.2">
      <c r="A147" s="122" t="s">
        <v>121</v>
      </c>
      <c r="B147" s="123"/>
      <c r="C147" s="7">
        <v>20294862.289999999</v>
      </c>
      <c r="D147" s="7">
        <v>0</v>
      </c>
      <c r="E147" s="7">
        <v>469439.17</v>
      </c>
      <c r="F147" s="7">
        <v>101734601.18000001</v>
      </c>
      <c r="G147" s="95">
        <v>122498902.64000002</v>
      </c>
    </row>
    <row r="148" spans="1:7" s="1" customFormat="1" x14ac:dyDescent="0.2">
      <c r="A148" s="9">
        <v>810006</v>
      </c>
      <c r="B148" s="10" t="s">
        <v>122</v>
      </c>
      <c r="C148" s="11">
        <v>19240989.199999999</v>
      </c>
      <c r="D148" s="11"/>
      <c r="E148" s="11">
        <v>452894.47</v>
      </c>
      <c r="F148" s="90">
        <v>95390010.959999993</v>
      </c>
      <c r="G148" s="11">
        <v>115083894.63</v>
      </c>
    </row>
    <row r="149" spans="1:7" s="1" customFormat="1" x14ac:dyDescent="0.2">
      <c r="A149" s="9">
        <v>810151</v>
      </c>
      <c r="B149" s="10" t="s">
        <v>123</v>
      </c>
      <c r="C149" s="11">
        <v>1013612.77</v>
      </c>
      <c r="D149" s="11"/>
      <c r="E149" s="11">
        <v>16465.07</v>
      </c>
      <c r="F149" s="90">
        <v>5555948.1699999999</v>
      </c>
      <c r="G149" s="11">
        <v>6586026.0099999998</v>
      </c>
    </row>
    <row r="150" spans="1:7" s="1" customFormat="1" x14ac:dyDescent="0.2">
      <c r="A150" s="9">
        <v>810152</v>
      </c>
      <c r="B150" s="10" t="s">
        <v>124</v>
      </c>
      <c r="C150" s="11" t="s">
        <v>263</v>
      </c>
      <c r="D150" s="11"/>
      <c r="E150" s="11" t="s">
        <v>263</v>
      </c>
      <c r="F150" s="90">
        <v>0</v>
      </c>
      <c r="G150" s="11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11746.77</v>
      </c>
      <c r="D151" s="11"/>
      <c r="E151" s="11">
        <v>0</v>
      </c>
      <c r="F151" s="90">
        <v>287153.23</v>
      </c>
      <c r="G151" s="11">
        <v>298900</v>
      </c>
    </row>
    <row r="152" spans="1:7" s="1" customFormat="1" x14ac:dyDescent="0.2">
      <c r="A152" s="9">
        <v>810169</v>
      </c>
      <c r="B152" s="10" t="s">
        <v>44</v>
      </c>
      <c r="C152" s="11">
        <v>11688.85</v>
      </c>
      <c r="D152" s="11"/>
      <c r="E152" s="11">
        <v>0</v>
      </c>
      <c r="F152" s="90">
        <v>291131.15000000002</v>
      </c>
      <c r="G152" s="11">
        <v>302820</v>
      </c>
    </row>
    <row r="153" spans="1:7" s="1" customFormat="1" x14ac:dyDescent="0.2">
      <c r="A153" s="9">
        <v>810192</v>
      </c>
      <c r="B153" s="10" t="s">
        <v>126</v>
      </c>
      <c r="C153" s="11">
        <v>13840.74</v>
      </c>
      <c r="D153" s="11"/>
      <c r="E153" s="11">
        <v>0</v>
      </c>
      <c r="F153" s="90">
        <v>189999.26</v>
      </c>
      <c r="G153" s="11">
        <v>203840</v>
      </c>
    </row>
    <row r="154" spans="1:7" s="8" customFormat="1" x14ac:dyDescent="0.2">
      <c r="A154" s="9">
        <v>810304</v>
      </c>
      <c r="B154" s="10" t="s">
        <v>194</v>
      </c>
      <c r="C154" s="11">
        <v>2983.96</v>
      </c>
      <c r="D154" s="11"/>
      <c r="E154" s="11">
        <v>79.63</v>
      </c>
      <c r="F154" s="90">
        <v>20358.41</v>
      </c>
      <c r="G154" s="11">
        <v>23422</v>
      </c>
    </row>
    <row r="155" spans="1:7" s="1" customFormat="1" ht="12.75" customHeight="1" x14ac:dyDescent="0.2">
      <c r="A155" s="122" t="s">
        <v>127</v>
      </c>
      <c r="B155" s="123"/>
      <c r="C155" s="7">
        <v>3422674.11</v>
      </c>
      <c r="D155" s="7">
        <v>0</v>
      </c>
      <c r="E155" s="7">
        <v>78769304.560000002</v>
      </c>
      <c r="F155" s="7">
        <v>149763.32</v>
      </c>
      <c r="G155" s="95">
        <v>82341741.989999995</v>
      </c>
    </row>
    <row r="156" spans="1:7" s="1" customFormat="1" x14ac:dyDescent="0.2">
      <c r="A156" s="9">
        <v>810131</v>
      </c>
      <c r="B156" s="10" t="s">
        <v>128</v>
      </c>
      <c r="C156" s="11">
        <v>3422674.11</v>
      </c>
      <c r="D156" s="11"/>
      <c r="E156" s="11">
        <v>78769304.560000002</v>
      </c>
      <c r="F156" s="90">
        <v>149763.32</v>
      </c>
      <c r="G156" s="11">
        <v>82341741.989999995</v>
      </c>
    </row>
    <row r="157" spans="1:7" s="1" customFormat="1" x14ac:dyDescent="0.2">
      <c r="A157" s="52"/>
      <c r="B157" s="52" t="s">
        <v>129</v>
      </c>
      <c r="C157" s="14">
        <v>4107842398.2199998</v>
      </c>
      <c r="D157" s="14">
        <v>18137.599999999999</v>
      </c>
      <c r="E157" s="14">
        <v>584334584.51999998</v>
      </c>
      <c r="F157" s="14">
        <v>614656153.80000007</v>
      </c>
      <c r="G157" s="14">
        <v>5306851274.1400003</v>
      </c>
    </row>
    <row r="158" spans="1:7" s="1" customFormat="1" x14ac:dyDescent="0.2">
      <c r="B158" s="21"/>
      <c r="C158" s="12"/>
      <c r="D158" s="12"/>
      <c r="E158" s="12"/>
      <c r="F158" s="12"/>
      <c r="G158" s="98"/>
    </row>
    <row r="159" spans="1:7" hidden="1" x14ac:dyDescent="0.2">
      <c r="B159" s="20"/>
      <c r="C159" s="16"/>
      <c r="D159" s="16"/>
      <c r="E159" s="16"/>
      <c r="F159" s="16"/>
      <c r="G159" s="16"/>
    </row>
    <row r="160" spans="1:7" hidden="1" x14ac:dyDescent="0.2"/>
    <row r="161" spans="1:7" hidden="1" x14ac:dyDescent="0.2"/>
    <row r="162" spans="1:7" hidden="1" x14ac:dyDescent="0.2"/>
    <row r="163" spans="1:7" hidden="1" x14ac:dyDescent="0.2"/>
    <row r="164" spans="1:7" hidden="1" x14ac:dyDescent="0.2"/>
    <row r="165" spans="1:7" hidden="1" x14ac:dyDescent="0.2"/>
    <row r="166" spans="1:7" hidden="1" x14ac:dyDescent="0.2"/>
    <row r="167" spans="1:7" hidden="1" x14ac:dyDescent="0.2"/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78" activePane="bottomRight" state="frozen"/>
      <selection pane="bottomRight" activeCell="J96" sqref="J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G157">
    <cfRule type="cellIs" dxfId="43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50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37" width="9.140625" style="4"/>
    <col min="16338" max="16350" width="9.140625" style="4" customWidth="1"/>
    <col min="16351" max="16355" width="9.140625" style="4"/>
    <col min="16356" max="16357" width="9.140625" style="4" customWidth="1"/>
    <col min="16358" max="16384" width="9.140625" style="4"/>
  </cols>
  <sheetData>
    <row r="1" spans="1:7" x14ac:dyDescent="0.2">
      <c r="A1" s="124" t="s">
        <v>287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255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137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52" t="s">
        <v>3</v>
      </c>
      <c r="B9" s="152" t="s">
        <v>4</v>
      </c>
      <c r="C9" s="144" t="s">
        <v>237</v>
      </c>
      <c r="D9" s="145"/>
      <c r="E9" s="145"/>
      <c r="F9" s="146"/>
      <c r="G9" s="141" t="s">
        <v>138</v>
      </c>
    </row>
    <row r="10" spans="1:7" s="1" customFormat="1" ht="18" customHeight="1" x14ac:dyDescent="0.2">
      <c r="A10" s="153"/>
      <c r="B10" s="153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0.2" customHeight="1" x14ac:dyDescent="0.2">
      <c r="A11" s="154"/>
      <c r="B11" s="154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22">
        <v>310</v>
      </c>
      <c r="D12" s="22">
        <v>0</v>
      </c>
      <c r="E12" s="22">
        <v>81091</v>
      </c>
      <c r="F12" s="22">
        <v>31</v>
      </c>
      <c r="G12" s="97">
        <v>81432</v>
      </c>
    </row>
    <row r="13" spans="1:7" s="1" customFormat="1" x14ac:dyDescent="0.2">
      <c r="A13" s="9">
        <v>810001</v>
      </c>
      <c r="B13" s="10" t="s">
        <v>7</v>
      </c>
      <c r="C13" s="23">
        <v>308</v>
      </c>
      <c r="D13" s="23"/>
      <c r="E13" s="23">
        <v>80724</v>
      </c>
      <c r="F13" s="96">
        <v>31</v>
      </c>
      <c r="G13" s="23">
        <v>81063</v>
      </c>
    </row>
    <row r="14" spans="1:7" s="1" customFormat="1" x14ac:dyDescent="0.2">
      <c r="A14" s="9">
        <v>810175</v>
      </c>
      <c r="B14" s="10" t="s">
        <v>8</v>
      </c>
      <c r="C14" s="23">
        <v>2</v>
      </c>
      <c r="D14" s="23"/>
      <c r="E14" s="23">
        <v>367</v>
      </c>
      <c r="F14" s="96">
        <v>0</v>
      </c>
      <c r="G14" s="23">
        <v>369</v>
      </c>
    </row>
    <row r="15" spans="1:7" s="8" customFormat="1" ht="12.75" customHeight="1" x14ac:dyDescent="0.2">
      <c r="A15" s="122" t="s">
        <v>9</v>
      </c>
      <c r="B15" s="123"/>
      <c r="C15" s="22">
        <v>792</v>
      </c>
      <c r="D15" s="22">
        <v>0</v>
      </c>
      <c r="E15" s="22">
        <v>60615</v>
      </c>
      <c r="F15" s="22">
        <v>62</v>
      </c>
      <c r="G15" s="97">
        <v>61469</v>
      </c>
    </row>
    <row r="16" spans="1:7" s="1" customFormat="1" x14ac:dyDescent="0.2">
      <c r="A16" s="9">
        <v>810008</v>
      </c>
      <c r="B16" s="10" t="s">
        <v>10</v>
      </c>
      <c r="C16" s="23">
        <v>355</v>
      </c>
      <c r="D16" s="23"/>
      <c r="E16" s="23">
        <v>32341</v>
      </c>
      <c r="F16" s="96">
        <v>28</v>
      </c>
      <c r="G16" s="23">
        <v>32724</v>
      </c>
    </row>
    <row r="17" spans="1:7" s="1" customFormat="1" x14ac:dyDescent="0.2">
      <c r="A17" s="9">
        <v>810009</v>
      </c>
      <c r="B17" s="10" t="s">
        <v>11</v>
      </c>
      <c r="C17" s="23">
        <v>437</v>
      </c>
      <c r="D17" s="23"/>
      <c r="E17" s="23">
        <v>28274</v>
      </c>
      <c r="F17" s="96">
        <v>34</v>
      </c>
      <c r="G17" s="23">
        <v>28745</v>
      </c>
    </row>
    <row r="18" spans="1:7" s="8" customFormat="1" ht="12.75" customHeight="1" x14ac:dyDescent="0.2">
      <c r="A18" s="122" t="s">
        <v>12</v>
      </c>
      <c r="B18" s="123"/>
      <c r="C18" s="22">
        <v>29488</v>
      </c>
      <c r="D18" s="22">
        <v>0</v>
      </c>
      <c r="E18" s="22">
        <v>225</v>
      </c>
      <c r="F18" s="22">
        <v>55051</v>
      </c>
      <c r="G18" s="97">
        <v>84764</v>
      </c>
    </row>
    <row r="19" spans="1:7" s="1" customFormat="1" x14ac:dyDescent="0.2">
      <c r="A19" s="9">
        <v>810017</v>
      </c>
      <c r="B19" s="10" t="s">
        <v>13</v>
      </c>
      <c r="C19" s="23">
        <v>27610</v>
      </c>
      <c r="D19" s="23"/>
      <c r="E19" s="23">
        <v>204</v>
      </c>
      <c r="F19" s="96">
        <v>42925</v>
      </c>
      <c r="G19" s="23">
        <v>70739</v>
      </c>
    </row>
    <row r="20" spans="1:7" s="1" customFormat="1" ht="25.5" x14ac:dyDescent="0.2">
      <c r="A20" s="9">
        <v>810026</v>
      </c>
      <c r="B20" s="10" t="s">
        <v>14</v>
      </c>
      <c r="C20" s="23">
        <v>907</v>
      </c>
      <c r="D20" s="23"/>
      <c r="E20" s="23">
        <v>4</v>
      </c>
      <c r="F20" s="96">
        <v>2144</v>
      </c>
      <c r="G20" s="23">
        <v>3055</v>
      </c>
    </row>
    <row r="21" spans="1:7" s="1" customFormat="1" x14ac:dyDescent="0.2">
      <c r="A21" s="9">
        <v>810206</v>
      </c>
      <c r="B21" s="10" t="s">
        <v>15</v>
      </c>
      <c r="C21" s="23">
        <v>971</v>
      </c>
      <c r="D21" s="23"/>
      <c r="E21" s="23">
        <v>17</v>
      </c>
      <c r="F21" s="96">
        <v>9982</v>
      </c>
      <c r="G21" s="23">
        <v>10970</v>
      </c>
    </row>
    <row r="22" spans="1:7" s="8" customFormat="1" ht="12.75" customHeight="1" x14ac:dyDescent="0.2">
      <c r="A22" s="122" t="s">
        <v>16</v>
      </c>
      <c r="B22" s="123"/>
      <c r="C22" s="22">
        <v>122836</v>
      </c>
      <c r="D22" s="22">
        <v>0</v>
      </c>
      <c r="E22" s="22">
        <v>612</v>
      </c>
      <c r="F22" s="22">
        <v>421</v>
      </c>
      <c r="G22" s="97">
        <v>123869</v>
      </c>
    </row>
    <row r="23" spans="1:7" s="1" customFormat="1" x14ac:dyDescent="0.2">
      <c r="A23" s="9">
        <v>810032</v>
      </c>
      <c r="B23" s="10" t="s">
        <v>17</v>
      </c>
      <c r="C23" s="23">
        <v>122836</v>
      </c>
      <c r="D23" s="23"/>
      <c r="E23" s="23">
        <v>612</v>
      </c>
      <c r="F23" s="96">
        <v>421</v>
      </c>
      <c r="G23" s="23">
        <v>123869</v>
      </c>
    </row>
    <row r="24" spans="1:7" s="8" customFormat="1" ht="12.75" customHeight="1" x14ac:dyDescent="0.2">
      <c r="A24" s="122" t="s">
        <v>18</v>
      </c>
      <c r="B24" s="123"/>
      <c r="C24" s="22">
        <v>63149</v>
      </c>
      <c r="D24" s="22">
        <v>0</v>
      </c>
      <c r="E24" s="22">
        <v>76</v>
      </c>
      <c r="F24" s="22">
        <v>234</v>
      </c>
      <c r="G24" s="97">
        <v>63459</v>
      </c>
    </row>
    <row r="25" spans="1:7" s="1" customFormat="1" x14ac:dyDescent="0.2">
      <c r="A25" s="9">
        <v>810039</v>
      </c>
      <c r="B25" s="10" t="s">
        <v>19</v>
      </c>
      <c r="C25" s="23">
        <v>47993</v>
      </c>
      <c r="D25" s="23"/>
      <c r="E25" s="23">
        <v>68</v>
      </c>
      <c r="F25" s="96">
        <v>163</v>
      </c>
      <c r="G25" s="23">
        <v>48224</v>
      </c>
    </row>
    <row r="26" spans="1:7" s="1" customFormat="1" x14ac:dyDescent="0.2">
      <c r="A26" s="9">
        <v>810040</v>
      </c>
      <c r="B26" s="10" t="s">
        <v>20</v>
      </c>
      <c r="C26" s="23">
        <v>15156</v>
      </c>
      <c r="D26" s="23"/>
      <c r="E26" s="23">
        <v>8</v>
      </c>
      <c r="F26" s="96">
        <v>71</v>
      </c>
      <c r="G26" s="23">
        <v>15235</v>
      </c>
    </row>
    <row r="27" spans="1:7" s="8" customFormat="1" ht="12.75" customHeight="1" x14ac:dyDescent="0.2">
      <c r="A27" s="122" t="s">
        <v>21</v>
      </c>
      <c r="B27" s="123"/>
      <c r="C27" s="22">
        <v>6148</v>
      </c>
      <c r="D27" s="22">
        <v>0</v>
      </c>
      <c r="E27" s="22">
        <v>74465</v>
      </c>
      <c r="F27" s="22">
        <v>2705</v>
      </c>
      <c r="G27" s="97">
        <v>83318</v>
      </c>
    </row>
    <row r="28" spans="1:7" s="1" customFormat="1" x14ac:dyDescent="0.2">
      <c r="A28" s="9">
        <v>810058</v>
      </c>
      <c r="B28" s="10" t="s">
        <v>22</v>
      </c>
      <c r="C28" s="23">
        <v>6120</v>
      </c>
      <c r="D28" s="23"/>
      <c r="E28" s="23">
        <v>73908</v>
      </c>
      <c r="F28" s="96">
        <v>2672</v>
      </c>
      <c r="G28" s="23">
        <v>82700</v>
      </c>
    </row>
    <row r="29" spans="1:7" s="1" customFormat="1" x14ac:dyDescent="0.2">
      <c r="A29" s="9">
        <v>810162</v>
      </c>
      <c r="B29" s="10" t="s">
        <v>23</v>
      </c>
      <c r="C29" s="23">
        <v>28</v>
      </c>
      <c r="D29" s="23"/>
      <c r="E29" s="23">
        <v>557</v>
      </c>
      <c r="F29" s="96">
        <v>33</v>
      </c>
      <c r="G29" s="23">
        <v>618</v>
      </c>
    </row>
    <row r="30" spans="1:7" s="1" customFormat="1" ht="12.75" customHeight="1" x14ac:dyDescent="0.2">
      <c r="A30" s="122" t="s">
        <v>24</v>
      </c>
      <c r="B30" s="123"/>
      <c r="C30" s="22">
        <v>142742</v>
      </c>
      <c r="D30" s="22">
        <v>0</v>
      </c>
      <c r="E30" s="22">
        <v>31126</v>
      </c>
      <c r="F30" s="22">
        <v>465</v>
      </c>
      <c r="G30" s="97">
        <v>174333</v>
      </c>
    </row>
    <row r="31" spans="1:7" s="8" customFormat="1" ht="12.75" customHeight="1" x14ac:dyDescent="0.2">
      <c r="A31" s="9">
        <v>810059</v>
      </c>
      <c r="B31" s="10" t="s">
        <v>25</v>
      </c>
      <c r="C31" s="23">
        <v>116702</v>
      </c>
      <c r="D31" s="23"/>
      <c r="E31" s="23">
        <v>16513</v>
      </c>
      <c r="F31" s="96">
        <v>383</v>
      </c>
      <c r="G31" s="23">
        <v>133598</v>
      </c>
    </row>
    <row r="32" spans="1:7" s="1" customFormat="1" x14ac:dyDescent="0.2">
      <c r="A32" s="9">
        <v>810062</v>
      </c>
      <c r="B32" s="10" t="s">
        <v>26</v>
      </c>
      <c r="C32" s="23">
        <v>26040</v>
      </c>
      <c r="D32" s="23"/>
      <c r="E32" s="23">
        <v>14613</v>
      </c>
      <c r="F32" s="96">
        <v>82</v>
      </c>
      <c r="G32" s="23">
        <v>40735</v>
      </c>
    </row>
    <row r="33" spans="1:7" s="1" customFormat="1" ht="12.75" customHeight="1" x14ac:dyDescent="0.2">
      <c r="A33" s="122" t="s">
        <v>27</v>
      </c>
      <c r="B33" s="123"/>
      <c r="C33" s="22">
        <v>275323</v>
      </c>
      <c r="D33" s="22">
        <v>0</v>
      </c>
      <c r="E33" s="22">
        <v>4511</v>
      </c>
      <c r="F33" s="22">
        <v>6349</v>
      </c>
      <c r="G33" s="97">
        <v>286183</v>
      </c>
    </row>
    <row r="34" spans="1:7" s="1" customFormat="1" x14ac:dyDescent="0.2">
      <c r="A34" s="9">
        <v>810064</v>
      </c>
      <c r="B34" s="10" t="s">
        <v>28</v>
      </c>
      <c r="C34" s="23">
        <v>80439</v>
      </c>
      <c r="D34" s="23"/>
      <c r="E34" s="23">
        <v>4167</v>
      </c>
      <c r="F34" s="96">
        <v>2074</v>
      </c>
      <c r="G34" s="23">
        <v>86680</v>
      </c>
    </row>
    <row r="35" spans="1:7" s="1" customFormat="1" x14ac:dyDescent="0.2">
      <c r="A35" s="9">
        <v>810073</v>
      </c>
      <c r="B35" s="10" t="s">
        <v>29</v>
      </c>
      <c r="C35" s="23">
        <v>29083</v>
      </c>
      <c r="D35" s="23"/>
      <c r="E35" s="23">
        <v>46</v>
      </c>
      <c r="F35" s="96">
        <v>49</v>
      </c>
      <c r="G35" s="23">
        <v>29178</v>
      </c>
    </row>
    <row r="36" spans="1:7" s="8" customFormat="1" ht="12.75" customHeight="1" x14ac:dyDescent="0.2">
      <c r="A36" s="9">
        <v>810074</v>
      </c>
      <c r="B36" s="10" t="s">
        <v>30</v>
      </c>
      <c r="C36" s="23">
        <v>70487</v>
      </c>
      <c r="D36" s="23"/>
      <c r="E36" s="23">
        <v>163</v>
      </c>
      <c r="F36" s="96">
        <v>4089</v>
      </c>
      <c r="G36" s="23">
        <v>74739</v>
      </c>
    </row>
    <row r="37" spans="1:7" s="1" customFormat="1" x14ac:dyDescent="0.2">
      <c r="A37" s="9">
        <v>810076</v>
      </c>
      <c r="B37" s="10" t="s">
        <v>31</v>
      </c>
      <c r="C37" s="23">
        <v>95314</v>
      </c>
      <c r="D37" s="23"/>
      <c r="E37" s="23">
        <v>135</v>
      </c>
      <c r="F37" s="96">
        <v>137</v>
      </c>
      <c r="G37" s="23">
        <v>95586</v>
      </c>
    </row>
    <row r="38" spans="1:7" s="1" customFormat="1" ht="12.75" customHeight="1" x14ac:dyDescent="0.2">
      <c r="A38" s="122" t="s">
        <v>32</v>
      </c>
      <c r="B38" s="123"/>
      <c r="C38" s="22">
        <v>31749</v>
      </c>
      <c r="D38" s="22">
        <v>0</v>
      </c>
      <c r="E38" s="22">
        <v>170</v>
      </c>
      <c r="F38" s="22">
        <v>81</v>
      </c>
      <c r="G38" s="97">
        <v>32000</v>
      </c>
    </row>
    <row r="39" spans="1:7" s="1" customFormat="1" x14ac:dyDescent="0.2">
      <c r="A39" s="9">
        <v>810157</v>
      </c>
      <c r="B39" s="10" t="s">
        <v>33</v>
      </c>
      <c r="C39" s="23">
        <v>31749</v>
      </c>
      <c r="D39" s="23"/>
      <c r="E39" s="23">
        <v>170</v>
      </c>
      <c r="F39" s="96">
        <v>81</v>
      </c>
      <c r="G39" s="23">
        <v>32000</v>
      </c>
    </row>
    <row r="40" spans="1:7" s="1" customFormat="1" ht="12.75" customHeight="1" x14ac:dyDescent="0.2">
      <c r="A40" s="122" t="s">
        <v>34</v>
      </c>
      <c r="B40" s="123"/>
      <c r="C40" s="22">
        <v>318558</v>
      </c>
      <c r="D40" s="22">
        <v>10</v>
      </c>
      <c r="E40" s="22">
        <v>19915</v>
      </c>
      <c r="F40" s="22">
        <v>4995</v>
      </c>
      <c r="G40" s="97">
        <v>343478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275204</v>
      </c>
      <c r="D41" s="23">
        <v>6</v>
      </c>
      <c r="E41" s="23">
        <v>12474</v>
      </c>
      <c r="F41" s="96">
        <v>3566</v>
      </c>
      <c r="G41" s="23">
        <v>291250</v>
      </c>
    </row>
    <row r="42" spans="1:7" s="1" customFormat="1" ht="25.5" x14ac:dyDescent="0.2">
      <c r="A42" s="9">
        <v>810127</v>
      </c>
      <c r="B42" s="10" t="s">
        <v>36</v>
      </c>
      <c r="C42" s="23">
        <v>17430</v>
      </c>
      <c r="D42" s="23"/>
      <c r="E42" s="23">
        <v>458</v>
      </c>
      <c r="F42" s="96">
        <v>112</v>
      </c>
      <c r="G42" s="23">
        <v>18000</v>
      </c>
    </row>
    <row r="43" spans="1:7" s="8" customFormat="1" ht="12.75" customHeight="1" x14ac:dyDescent="0.2">
      <c r="A43" s="9">
        <v>810130</v>
      </c>
      <c r="B43" s="10" t="s">
        <v>37</v>
      </c>
      <c r="C43" s="23">
        <v>10657</v>
      </c>
      <c r="D43" s="23">
        <v>4</v>
      </c>
      <c r="E43" s="23">
        <v>298</v>
      </c>
      <c r="F43" s="96">
        <v>41</v>
      </c>
      <c r="G43" s="23">
        <v>11000</v>
      </c>
    </row>
    <row r="44" spans="1:7" s="1" customFormat="1" x14ac:dyDescent="0.2">
      <c r="A44" s="9">
        <v>810154</v>
      </c>
      <c r="B44" s="10" t="s">
        <v>38</v>
      </c>
      <c r="C44" s="23" t="s">
        <v>264</v>
      </c>
      <c r="D44" s="23"/>
      <c r="E44" s="23" t="s">
        <v>264</v>
      </c>
      <c r="F44" s="96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 t="s">
        <v>264</v>
      </c>
      <c r="D45" s="23"/>
      <c r="E45" s="23" t="s">
        <v>264</v>
      </c>
      <c r="F45" s="96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 t="s">
        <v>264</v>
      </c>
      <c r="D46" s="23"/>
      <c r="E46" s="23" t="s">
        <v>264</v>
      </c>
      <c r="F46" s="96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14311</v>
      </c>
      <c r="D47" s="23"/>
      <c r="E47" s="23">
        <v>6630</v>
      </c>
      <c r="F47" s="96">
        <v>1234</v>
      </c>
      <c r="G47" s="23">
        <v>22175</v>
      </c>
    </row>
    <row r="48" spans="1:7" s="1" customFormat="1" x14ac:dyDescent="0.2">
      <c r="A48" s="9">
        <v>810235</v>
      </c>
      <c r="B48" s="10" t="s">
        <v>41</v>
      </c>
      <c r="C48" s="23">
        <v>685</v>
      </c>
      <c r="D48" s="23"/>
      <c r="E48" s="23">
        <v>48</v>
      </c>
      <c r="F48" s="96">
        <v>40</v>
      </c>
      <c r="G48" s="23">
        <v>773</v>
      </c>
    </row>
    <row r="49" spans="1:7" s="1" customFormat="1" x14ac:dyDescent="0.2">
      <c r="A49" s="9">
        <v>810303</v>
      </c>
      <c r="B49" s="10" t="s">
        <v>198</v>
      </c>
      <c r="C49" s="23">
        <v>159</v>
      </c>
      <c r="D49" s="23"/>
      <c r="E49" s="23">
        <v>1</v>
      </c>
      <c r="F49" s="96">
        <v>0</v>
      </c>
      <c r="G49" s="23">
        <v>160</v>
      </c>
    </row>
    <row r="50" spans="1:7" s="1" customFormat="1" x14ac:dyDescent="0.2">
      <c r="A50" s="9">
        <v>810307</v>
      </c>
      <c r="B50" s="10" t="s">
        <v>249</v>
      </c>
      <c r="C50" s="23">
        <v>56</v>
      </c>
      <c r="D50" s="23"/>
      <c r="E50" s="23">
        <v>3</v>
      </c>
      <c r="F50" s="96">
        <v>1</v>
      </c>
      <c r="G50" s="23">
        <v>60</v>
      </c>
    </row>
    <row r="51" spans="1:7" s="1" customFormat="1" x14ac:dyDescent="0.2">
      <c r="A51" s="9">
        <v>810314</v>
      </c>
      <c r="B51" s="10" t="s">
        <v>250</v>
      </c>
      <c r="C51" s="23">
        <v>56</v>
      </c>
      <c r="D51" s="23"/>
      <c r="E51" s="23">
        <v>3</v>
      </c>
      <c r="F51" s="96">
        <v>1</v>
      </c>
      <c r="G51" s="23">
        <v>60</v>
      </c>
    </row>
    <row r="52" spans="1:7" s="1" customFormat="1" ht="12.75" customHeight="1" x14ac:dyDescent="0.2">
      <c r="A52" s="122" t="s">
        <v>42</v>
      </c>
      <c r="B52" s="123"/>
      <c r="C52" s="22">
        <v>8710</v>
      </c>
      <c r="D52" s="22">
        <v>0</v>
      </c>
      <c r="E52" s="22">
        <v>595</v>
      </c>
      <c r="F52" s="22">
        <v>119087</v>
      </c>
      <c r="G52" s="97">
        <v>128392</v>
      </c>
    </row>
    <row r="53" spans="1:7" s="8" customFormat="1" ht="12.75" customHeight="1" x14ac:dyDescent="0.2">
      <c r="A53" s="9">
        <v>810088</v>
      </c>
      <c r="B53" s="10" t="s">
        <v>43</v>
      </c>
      <c r="C53" s="23">
        <v>8696</v>
      </c>
      <c r="D53" s="23"/>
      <c r="E53" s="23">
        <v>590</v>
      </c>
      <c r="F53" s="96">
        <v>118610</v>
      </c>
      <c r="G53" s="23">
        <v>127896</v>
      </c>
    </row>
    <row r="54" spans="1:7" s="1" customFormat="1" x14ac:dyDescent="0.2">
      <c r="A54" s="9">
        <v>810172</v>
      </c>
      <c r="B54" s="10" t="s">
        <v>44</v>
      </c>
      <c r="C54" s="23">
        <v>3</v>
      </c>
      <c r="D54" s="23"/>
      <c r="E54" s="23">
        <v>2</v>
      </c>
      <c r="F54" s="96">
        <v>402</v>
      </c>
      <c r="G54" s="23">
        <v>407</v>
      </c>
    </row>
    <row r="55" spans="1:7" s="1" customFormat="1" x14ac:dyDescent="0.2">
      <c r="A55" s="9">
        <v>810179</v>
      </c>
      <c r="B55" s="10" t="s">
        <v>45</v>
      </c>
      <c r="C55" s="23">
        <v>7</v>
      </c>
      <c r="D55" s="23"/>
      <c r="E55" s="23">
        <v>2</v>
      </c>
      <c r="F55" s="96">
        <v>2</v>
      </c>
      <c r="G55" s="23">
        <v>11</v>
      </c>
    </row>
    <row r="56" spans="1:7" s="1" customFormat="1" x14ac:dyDescent="0.2">
      <c r="A56" s="9">
        <v>810257</v>
      </c>
      <c r="B56" s="10" t="s">
        <v>191</v>
      </c>
      <c r="C56" s="23">
        <v>4</v>
      </c>
      <c r="D56" s="23"/>
      <c r="E56" s="23">
        <v>1</v>
      </c>
      <c r="F56" s="96">
        <v>73</v>
      </c>
      <c r="G56" s="23">
        <v>78</v>
      </c>
    </row>
    <row r="57" spans="1:7" s="1" customFormat="1" ht="12.75" customHeight="1" x14ac:dyDescent="0.2">
      <c r="A57" s="122" t="s">
        <v>46</v>
      </c>
      <c r="B57" s="123"/>
      <c r="C57" s="22">
        <v>8111</v>
      </c>
      <c r="D57" s="22">
        <v>0</v>
      </c>
      <c r="E57" s="22">
        <v>102</v>
      </c>
      <c r="F57" s="22">
        <v>111221</v>
      </c>
      <c r="G57" s="97">
        <v>119434</v>
      </c>
    </row>
    <row r="58" spans="1:7" s="1" customFormat="1" x14ac:dyDescent="0.2">
      <c r="A58" s="9">
        <v>810089</v>
      </c>
      <c r="B58" s="10" t="s">
        <v>47</v>
      </c>
      <c r="C58" s="23">
        <v>7366</v>
      </c>
      <c r="D58" s="23"/>
      <c r="E58" s="23">
        <v>84</v>
      </c>
      <c r="F58" s="96">
        <v>103037</v>
      </c>
      <c r="G58" s="23">
        <v>110487</v>
      </c>
    </row>
    <row r="59" spans="1:7" s="8" customFormat="1" ht="12.75" customHeight="1" x14ac:dyDescent="0.2">
      <c r="A59" s="9">
        <v>810133</v>
      </c>
      <c r="B59" s="10" t="s">
        <v>48</v>
      </c>
      <c r="C59" s="23">
        <v>711</v>
      </c>
      <c r="D59" s="23"/>
      <c r="E59" s="23">
        <v>13</v>
      </c>
      <c r="F59" s="96">
        <v>7776</v>
      </c>
      <c r="G59" s="23">
        <v>8500</v>
      </c>
    </row>
    <row r="60" spans="1:7" s="1" customFormat="1" x14ac:dyDescent="0.2">
      <c r="A60" s="9">
        <v>810161</v>
      </c>
      <c r="B60" s="10" t="s">
        <v>49</v>
      </c>
      <c r="C60" s="23" t="s">
        <v>264</v>
      </c>
      <c r="D60" s="23"/>
      <c r="E60" s="23" t="s">
        <v>264</v>
      </c>
      <c r="F60" s="96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18</v>
      </c>
      <c r="D61" s="23"/>
      <c r="E61" s="23">
        <v>3</v>
      </c>
      <c r="F61" s="96">
        <v>200</v>
      </c>
      <c r="G61" s="23">
        <v>221</v>
      </c>
    </row>
    <row r="62" spans="1:7" s="1" customFormat="1" x14ac:dyDescent="0.2">
      <c r="A62" s="9">
        <v>810209</v>
      </c>
      <c r="B62" s="10" t="s">
        <v>51</v>
      </c>
      <c r="C62" s="23">
        <v>2</v>
      </c>
      <c r="D62" s="23"/>
      <c r="E62" s="23">
        <v>1</v>
      </c>
      <c r="F62" s="96">
        <v>23</v>
      </c>
      <c r="G62" s="23">
        <v>26</v>
      </c>
    </row>
    <row r="63" spans="1:7" s="1" customFormat="1" x14ac:dyDescent="0.2">
      <c r="A63" s="89">
        <v>810309</v>
      </c>
      <c r="B63" s="93" t="s">
        <v>253</v>
      </c>
      <c r="C63" s="23">
        <v>14</v>
      </c>
      <c r="D63" s="23"/>
      <c r="E63" s="23">
        <v>1</v>
      </c>
      <c r="F63" s="96">
        <v>185</v>
      </c>
      <c r="G63" s="23">
        <v>200</v>
      </c>
    </row>
    <row r="64" spans="1:7" s="1" customFormat="1" ht="12.75" customHeight="1" x14ac:dyDescent="0.2">
      <c r="A64" s="122" t="s">
        <v>52</v>
      </c>
      <c r="B64" s="123"/>
      <c r="C64" s="22">
        <v>213770</v>
      </c>
      <c r="D64" s="22">
        <v>0</v>
      </c>
      <c r="E64" s="22">
        <v>140</v>
      </c>
      <c r="F64" s="22">
        <v>1525</v>
      </c>
      <c r="G64" s="97">
        <v>215435</v>
      </c>
    </row>
    <row r="65" spans="1:7" s="8" customFormat="1" ht="12.75" customHeight="1" x14ac:dyDescent="0.2">
      <c r="A65" s="9">
        <v>810090</v>
      </c>
      <c r="B65" s="10" t="s">
        <v>53</v>
      </c>
      <c r="C65" s="23">
        <v>52013</v>
      </c>
      <c r="D65" s="23"/>
      <c r="E65" s="23">
        <v>15</v>
      </c>
      <c r="F65" s="96">
        <v>483</v>
      </c>
      <c r="G65" s="23">
        <v>52511</v>
      </c>
    </row>
    <row r="66" spans="1:7" s="1" customFormat="1" x14ac:dyDescent="0.2">
      <c r="A66" s="9">
        <v>810091</v>
      </c>
      <c r="B66" s="10" t="s">
        <v>54</v>
      </c>
      <c r="C66" s="23">
        <v>11916</v>
      </c>
      <c r="D66" s="23"/>
      <c r="E66" s="23">
        <v>2</v>
      </c>
      <c r="F66" s="96">
        <v>69</v>
      </c>
      <c r="G66" s="23">
        <v>11987</v>
      </c>
    </row>
    <row r="67" spans="1:7" s="1" customFormat="1" x14ac:dyDescent="0.2">
      <c r="A67" s="9">
        <v>810092</v>
      </c>
      <c r="B67" s="10" t="s">
        <v>55</v>
      </c>
      <c r="C67" s="23">
        <v>3415</v>
      </c>
      <c r="D67" s="23"/>
      <c r="E67" s="23">
        <v>2</v>
      </c>
      <c r="F67" s="96">
        <v>23</v>
      </c>
      <c r="G67" s="23">
        <v>3440</v>
      </c>
    </row>
    <row r="68" spans="1:7" s="1" customFormat="1" x14ac:dyDescent="0.2">
      <c r="A68" s="9">
        <v>810139</v>
      </c>
      <c r="B68" s="10" t="s">
        <v>56</v>
      </c>
      <c r="C68" s="23">
        <v>146426</v>
      </c>
      <c r="D68" s="23"/>
      <c r="E68" s="23">
        <v>121</v>
      </c>
      <c r="F68" s="96">
        <v>950</v>
      </c>
      <c r="G68" s="23">
        <v>147497</v>
      </c>
    </row>
    <row r="69" spans="1:7" s="1" customFormat="1" ht="12.75" customHeight="1" x14ac:dyDescent="0.2">
      <c r="A69" s="122" t="s">
        <v>57</v>
      </c>
      <c r="B69" s="123"/>
      <c r="C69" s="22">
        <v>334910</v>
      </c>
      <c r="D69" s="22">
        <v>0</v>
      </c>
      <c r="E69" s="22">
        <v>7064</v>
      </c>
      <c r="F69" s="22">
        <v>10121</v>
      </c>
      <c r="G69" s="97">
        <v>352095</v>
      </c>
    </row>
    <row r="70" spans="1:7" s="8" customFormat="1" ht="12.75" customHeight="1" x14ac:dyDescent="0.2">
      <c r="A70" s="9">
        <v>810094</v>
      </c>
      <c r="B70" s="10" t="s">
        <v>58</v>
      </c>
      <c r="C70" s="23">
        <v>293378</v>
      </c>
      <c r="D70" s="23"/>
      <c r="E70" s="23">
        <v>6194</v>
      </c>
      <c r="F70" s="96">
        <v>8947</v>
      </c>
      <c r="G70" s="23">
        <v>308519</v>
      </c>
    </row>
    <row r="71" spans="1:7" s="1" customFormat="1" x14ac:dyDescent="0.2">
      <c r="A71" s="9">
        <v>810095</v>
      </c>
      <c r="B71" s="10" t="s">
        <v>59</v>
      </c>
      <c r="C71" s="23">
        <v>24837</v>
      </c>
      <c r="D71" s="23"/>
      <c r="E71" s="23">
        <v>512</v>
      </c>
      <c r="F71" s="96">
        <v>727</v>
      </c>
      <c r="G71" s="23">
        <v>26076</v>
      </c>
    </row>
    <row r="72" spans="1:7" s="1" customFormat="1" x14ac:dyDescent="0.2">
      <c r="A72" s="9">
        <v>810163</v>
      </c>
      <c r="B72" s="10" t="s">
        <v>60</v>
      </c>
      <c r="C72" s="23">
        <v>2788</v>
      </c>
      <c r="D72" s="23"/>
      <c r="E72" s="23">
        <v>108</v>
      </c>
      <c r="F72" s="96">
        <v>103</v>
      </c>
      <c r="G72" s="23">
        <v>2999</v>
      </c>
    </row>
    <row r="73" spans="1:7" s="1" customFormat="1" x14ac:dyDescent="0.2">
      <c r="A73" s="9">
        <v>810184</v>
      </c>
      <c r="B73" s="10" t="s">
        <v>61</v>
      </c>
      <c r="C73" s="23" t="s">
        <v>264</v>
      </c>
      <c r="D73" s="23"/>
      <c r="E73" s="23" t="s">
        <v>264</v>
      </c>
      <c r="F73" s="96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13786</v>
      </c>
      <c r="D74" s="23"/>
      <c r="E74" s="23">
        <v>248</v>
      </c>
      <c r="F74" s="96">
        <v>338</v>
      </c>
      <c r="G74" s="23">
        <v>14372</v>
      </c>
    </row>
    <row r="75" spans="1:7" s="1" customFormat="1" x14ac:dyDescent="0.2">
      <c r="A75" s="9">
        <v>810193</v>
      </c>
      <c r="B75" s="10" t="s">
        <v>63</v>
      </c>
      <c r="C75" s="23">
        <v>64</v>
      </c>
      <c r="D75" s="23"/>
      <c r="E75" s="23">
        <v>1</v>
      </c>
      <c r="F75" s="96">
        <v>4</v>
      </c>
      <c r="G75" s="23">
        <v>69</v>
      </c>
    </row>
    <row r="76" spans="1:7" s="1" customFormat="1" x14ac:dyDescent="0.2">
      <c r="A76" s="9">
        <v>810244</v>
      </c>
      <c r="B76" s="10" t="s">
        <v>64</v>
      </c>
      <c r="C76" s="23" t="s">
        <v>264</v>
      </c>
      <c r="D76" s="23"/>
      <c r="E76" s="23" t="s">
        <v>264</v>
      </c>
      <c r="F76" s="96">
        <v>0</v>
      </c>
      <c r="G76" s="23">
        <v>0</v>
      </c>
    </row>
    <row r="77" spans="1:7" s="1" customFormat="1" x14ac:dyDescent="0.2">
      <c r="A77" s="89">
        <v>810311</v>
      </c>
      <c r="B77" s="93" t="s">
        <v>252</v>
      </c>
      <c r="C77" s="23">
        <v>57</v>
      </c>
      <c r="D77" s="23"/>
      <c r="E77" s="23">
        <v>1</v>
      </c>
      <c r="F77" s="96">
        <v>2</v>
      </c>
      <c r="G77" s="23">
        <v>60</v>
      </c>
    </row>
    <row r="78" spans="1:7" s="8" customFormat="1" ht="12.75" customHeight="1" x14ac:dyDescent="0.2">
      <c r="A78" s="122" t="s">
        <v>65</v>
      </c>
      <c r="B78" s="123"/>
      <c r="C78" s="22">
        <v>765865</v>
      </c>
      <c r="D78" s="22">
        <v>6</v>
      </c>
      <c r="E78" s="22">
        <v>818</v>
      </c>
      <c r="F78" s="22">
        <v>4825</v>
      </c>
      <c r="G78" s="97">
        <v>771514</v>
      </c>
    </row>
    <row r="79" spans="1:7" s="1" customFormat="1" x14ac:dyDescent="0.2">
      <c r="A79" s="9">
        <v>810004</v>
      </c>
      <c r="B79" s="10" t="s">
        <v>66</v>
      </c>
      <c r="C79" s="23">
        <v>52027</v>
      </c>
      <c r="D79" s="23"/>
      <c r="E79" s="23">
        <v>18</v>
      </c>
      <c r="F79" s="96">
        <v>155</v>
      </c>
      <c r="G79" s="23">
        <v>52200</v>
      </c>
    </row>
    <row r="80" spans="1:7" s="1" customFormat="1" x14ac:dyDescent="0.2">
      <c r="A80" s="9">
        <v>810097</v>
      </c>
      <c r="B80" s="10" t="s">
        <v>67</v>
      </c>
      <c r="C80" s="23">
        <v>324460</v>
      </c>
      <c r="D80" s="23"/>
      <c r="E80" s="23">
        <v>222</v>
      </c>
      <c r="F80" s="96">
        <v>637</v>
      </c>
      <c r="G80" s="23">
        <v>325319</v>
      </c>
    </row>
    <row r="81" spans="1:7" s="1" customFormat="1" x14ac:dyDescent="0.2">
      <c r="A81" s="9">
        <v>810098</v>
      </c>
      <c r="B81" s="10" t="s">
        <v>68</v>
      </c>
      <c r="C81" s="23">
        <v>6628</v>
      </c>
      <c r="D81" s="23"/>
      <c r="E81" s="23">
        <v>6</v>
      </c>
      <c r="F81" s="96">
        <v>43</v>
      </c>
      <c r="G81" s="23">
        <v>6677</v>
      </c>
    </row>
    <row r="82" spans="1:7" s="1" customFormat="1" x14ac:dyDescent="0.2">
      <c r="A82" s="9">
        <v>810099</v>
      </c>
      <c r="B82" s="10" t="s">
        <v>69</v>
      </c>
      <c r="C82" s="23">
        <v>282637</v>
      </c>
      <c r="D82" s="23">
        <v>6</v>
      </c>
      <c r="E82" s="23">
        <v>147</v>
      </c>
      <c r="F82" s="96">
        <v>1156</v>
      </c>
      <c r="G82" s="23">
        <v>283946</v>
      </c>
    </row>
    <row r="83" spans="1:7" s="1" customFormat="1" ht="25.5" x14ac:dyDescent="0.2">
      <c r="A83" s="9">
        <v>810100</v>
      </c>
      <c r="B83" s="10" t="s">
        <v>70</v>
      </c>
      <c r="C83" s="23">
        <v>41392</v>
      </c>
      <c r="D83" s="23"/>
      <c r="E83" s="23">
        <v>61</v>
      </c>
      <c r="F83" s="96">
        <v>127</v>
      </c>
      <c r="G83" s="23">
        <v>41580</v>
      </c>
    </row>
    <row r="84" spans="1:7" s="1" customFormat="1" x14ac:dyDescent="0.2">
      <c r="A84" s="9">
        <v>810101</v>
      </c>
      <c r="B84" s="10" t="s">
        <v>71</v>
      </c>
      <c r="C84" s="23">
        <v>6958</v>
      </c>
      <c r="D84" s="23"/>
      <c r="E84" s="23">
        <v>3</v>
      </c>
      <c r="F84" s="96">
        <v>506</v>
      </c>
      <c r="G84" s="23">
        <v>7467</v>
      </c>
    </row>
    <row r="85" spans="1:7" s="1" customFormat="1" x14ac:dyDescent="0.2">
      <c r="A85" s="9">
        <v>810103</v>
      </c>
      <c r="B85" s="10" t="s">
        <v>72</v>
      </c>
      <c r="C85" s="23">
        <v>13348</v>
      </c>
      <c r="D85" s="23"/>
      <c r="E85" s="23">
        <v>16</v>
      </c>
      <c r="F85" s="96">
        <v>69</v>
      </c>
      <c r="G85" s="23">
        <v>13433</v>
      </c>
    </row>
    <row r="86" spans="1:7" s="1" customFormat="1" x14ac:dyDescent="0.2">
      <c r="A86" s="9">
        <v>810104</v>
      </c>
      <c r="B86" s="10" t="s">
        <v>73</v>
      </c>
      <c r="C86" s="23">
        <v>1246</v>
      </c>
      <c r="D86" s="23"/>
      <c r="E86" s="23">
        <v>8</v>
      </c>
      <c r="F86" s="96">
        <v>46</v>
      </c>
      <c r="G86" s="23">
        <v>1300</v>
      </c>
    </row>
    <row r="87" spans="1:7" s="1" customFormat="1" x14ac:dyDescent="0.2">
      <c r="A87" s="9">
        <v>810105</v>
      </c>
      <c r="B87" s="10" t="s">
        <v>74</v>
      </c>
      <c r="C87" s="23">
        <v>179</v>
      </c>
      <c r="D87" s="23"/>
      <c r="E87" s="23">
        <v>22</v>
      </c>
      <c r="F87" s="96">
        <v>46</v>
      </c>
      <c r="G87" s="23">
        <v>247</v>
      </c>
    </row>
    <row r="88" spans="1:7" s="1" customFormat="1" x14ac:dyDescent="0.2">
      <c r="A88" s="9">
        <v>810106</v>
      </c>
      <c r="B88" s="10" t="s">
        <v>75</v>
      </c>
      <c r="C88" s="23">
        <v>13960</v>
      </c>
      <c r="D88" s="23"/>
      <c r="E88" s="23">
        <v>56</v>
      </c>
      <c r="F88" s="96">
        <v>658</v>
      </c>
      <c r="G88" s="23">
        <v>14674</v>
      </c>
    </row>
    <row r="89" spans="1:7" s="1" customFormat="1" x14ac:dyDescent="0.2">
      <c r="A89" s="9">
        <v>810144</v>
      </c>
      <c r="B89" s="10" t="s">
        <v>76</v>
      </c>
      <c r="C89" s="23">
        <v>16457</v>
      </c>
      <c r="D89" s="23"/>
      <c r="E89" s="23">
        <v>248</v>
      </c>
      <c r="F89" s="96">
        <v>1349</v>
      </c>
      <c r="G89" s="23">
        <v>18054</v>
      </c>
    </row>
    <row r="90" spans="1:7" s="1" customFormat="1" x14ac:dyDescent="0.2">
      <c r="A90" s="9">
        <v>810165</v>
      </c>
      <c r="B90" s="10" t="s">
        <v>77</v>
      </c>
      <c r="C90" s="23">
        <v>334</v>
      </c>
      <c r="D90" s="23"/>
      <c r="E90" s="23">
        <v>0</v>
      </c>
      <c r="F90" s="96">
        <v>2</v>
      </c>
      <c r="G90" s="23">
        <v>336</v>
      </c>
    </row>
    <row r="91" spans="1:7" s="1" customFormat="1" x14ac:dyDescent="0.2">
      <c r="A91" s="9">
        <v>810173</v>
      </c>
      <c r="B91" s="10" t="s">
        <v>78</v>
      </c>
      <c r="C91" s="23">
        <v>566</v>
      </c>
      <c r="D91" s="23"/>
      <c r="E91" s="23">
        <v>2</v>
      </c>
      <c r="F91" s="96">
        <v>4</v>
      </c>
      <c r="G91" s="23">
        <v>572</v>
      </c>
    </row>
    <row r="92" spans="1:7" s="1" customFormat="1" x14ac:dyDescent="0.2">
      <c r="A92" s="9">
        <v>810177</v>
      </c>
      <c r="B92" s="10" t="s">
        <v>239</v>
      </c>
      <c r="C92" s="23">
        <v>785</v>
      </c>
      <c r="D92" s="23"/>
      <c r="E92" s="23">
        <v>0</v>
      </c>
      <c r="F92" s="96">
        <v>2</v>
      </c>
      <c r="G92" s="23">
        <v>787</v>
      </c>
    </row>
    <row r="93" spans="1:7" s="1" customFormat="1" x14ac:dyDescent="0.2">
      <c r="A93" s="9">
        <v>810187</v>
      </c>
      <c r="B93" s="10" t="s">
        <v>200</v>
      </c>
      <c r="C93" s="23">
        <v>228</v>
      </c>
      <c r="D93" s="23"/>
      <c r="E93" s="23">
        <v>5</v>
      </c>
      <c r="F93" s="96">
        <v>3</v>
      </c>
      <c r="G93" s="23">
        <v>236</v>
      </c>
    </row>
    <row r="94" spans="1:7" s="1" customFormat="1" x14ac:dyDescent="0.2">
      <c r="A94" s="9">
        <v>810196</v>
      </c>
      <c r="B94" s="10" t="s">
        <v>79</v>
      </c>
      <c r="C94" s="23" t="s">
        <v>264</v>
      </c>
      <c r="D94" s="23"/>
      <c r="E94" s="23" t="s">
        <v>264</v>
      </c>
      <c r="F94" s="96">
        <v>0</v>
      </c>
      <c r="G94" s="23">
        <v>0</v>
      </c>
    </row>
    <row r="95" spans="1:7" s="1" customForma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6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4602</v>
      </c>
      <c r="D96" s="23"/>
      <c r="E96" s="23">
        <v>3</v>
      </c>
      <c r="F96" s="96">
        <v>21</v>
      </c>
      <c r="G96" s="23">
        <v>4626</v>
      </c>
    </row>
    <row r="97" spans="1:7" s="1" customFormat="1" x14ac:dyDescent="0.2">
      <c r="A97" s="9">
        <v>810247</v>
      </c>
      <c r="B97" s="10" t="s">
        <v>251</v>
      </c>
      <c r="C97" s="23">
        <v>58</v>
      </c>
      <c r="D97" s="23"/>
      <c r="E97" s="23">
        <v>1</v>
      </c>
      <c r="F97" s="96">
        <v>1</v>
      </c>
      <c r="G97" s="23">
        <v>60</v>
      </c>
    </row>
    <row r="98" spans="1:7" s="8" customFormat="1" ht="12.75" customHeight="1" x14ac:dyDescent="0.2">
      <c r="A98" s="9">
        <v>810302</v>
      </c>
      <c r="B98" s="10" t="s">
        <v>201</v>
      </c>
      <c r="C98" s="23" t="s">
        <v>264</v>
      </c>
      <c r="D98" s="23"/>
      <c r="E98" s="23" t="s">
        <v>264</v>
      </c>
      <c r="F98" s="96">
        <v>0</v>
      </c>
      <c r="G98" s="23">
        <v>0</v>
      </c>
    </row>
    <row r="99" spans="1:7" s="1" customFormat="1" ht="12.75" customHeight="1" x14ac:dyDescent="0.2">
      <c r="A99" s="122" t="s">
        <v>82</v>
      </c>
      <c r="B99" s="123"/>
      <c r="C99" s="22">
        <v>166920</v>
      </c>
      <c r="D99" s="22">
        <v>0</v>
      </c>
      <c r="E99" s="22">
        <v>52126</v>
      </c>
      <c r="F99" s="22">
        <v>35572</v>
      </c>
      <c r="G99" s="97">
        <v>254618</v>
      </c>
    </row>
    <row r="100" spans="1:7" s="1" customFormat="1" x14ac:dyDescent="0.2">
      <c r="A100" s="9">
        <v>810002</v>
      </c>
      <c r="B100" s="10" t="s">
        <v>83</v>
      </c>
      <c r="C100" s="23">
        <v>11946</v>
      </c>
      <c r="D100" s="23"/>
      <c r="E100" s="23">
        <v>2344</v>
      </c>
      <c r="F100" s="96">
        <v>2360</v>
      </c>
      <c r="G100" s="23">
        <v>16650</v>
      </c>
    </row>
    <row r="101" spans="1:7" s="1" customFormat="1" x14ac:dyDescent="0.2">
      <c r="A101" s="9">
        <v>810003</v>
      </c>
      <c r="B101" s="10" t="s">
        <v>84</v>
      </c>
      <c r="C101" s="23">
        <v>68316</v>
      </c>
      <c r="D101" s="23"/>
      <c r="E101" s="23">
        <v>21986</v>
      </c>
      <c r="F101" s="96">
        <v>16887</v>
      </c>
      <c r="G101" s="23">
        <v>107189</v>
      </c>
    </row>
    <row r="102" spans="1:7" s="1" customFormat="1" x14ac:dyDescent="0.2">
      <c r="A102" s="9">
        <v>810107</v>
      </c>
      <c r="B102" s="10" t="s">
        <v>85</v>
      </c>
      <c r="C102" s="23">
        <v>20361</v>
      </c>
      <c r="D102" s="23"/>
      <c r="E102" s="23">
        <v>10456</v>
      </c>
      <c r="F102" s="96">
        <v>4223</v>
      </c>
      <c r="G102" s="23">
        <v>35040</v>
      </c>
    </row>
    <row r="103" spans="1:7" s="1" customFormat="1" x14ac:dyDescent="0.2">
      <c r="A103" s="9">
        <v>810108</v>
      </c>
      <c r="B103" s="10" t="s">
        <v>86</v>
      </c>
      <c r="C103" s="23">
        <v>66125</v>
      </c>
      <c r="D103" s="23"/>
      <c r="E103" s="23">
        <v>17308</v>
      </c>
      <c r="F103" s="96">
        <v>12067</v>
      </c>
      <c r="G103" s="23">
        <v>95500</v>
      </c>
    </row>
    <row r="104" spans="1:7" s="1" customFormat="1" x14ac:dyDescent="0.2">
      <c r="A104" s="9">
        <v>810194</v>
      </c>
      <c r="B104" s="10" t="s">
        <v>87</v>
      </c>
      <c r="C104" s="23" t="s">
        <v>264</v>
      </c>
      <c r="D104" s="23"/>
      <c r="E104" s="23" t="s">
        <v>264</v>
      </c>
      <c r="F104" s="96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172</v>
      </c>
      <c r="D105" s="23"/>
      <c r="E105" s="23">
        <v>32</v>
      </c>
      <c r="F105" s="96">
        <v>35</v>
      </c>
      <c r="G105" s="23">
        <v>239</v>
      </c>
    </row>
    <row r="106" spans="1:7" s="1" customFormat="1" ht="12.75" customHeight="1" x14ac:dyDescent="0.2">
      <c r="A106" s="122" t="s">
        <v>89</v>
      </c>
      <c r="B106" s="123"/>
      <c r="C106" s="22">
        <v>885</v>
      </c>
      <c r="D106" s="22">
        <v>0</v>
      </c>
      <c r="E106" s="22">
        <v>24</v>
      </c>
      <c r="F106" s="22">
        <v>45855</v>
      </c>
      <c r="G106" s="97">
        <v>46764</v>
      </c>
    </row>
    <row r="107" spans="1:7" s="1" customFormat="1" x14ac:dyDescent="0.2">
      <c r="A107" s="9">
        <v>810110</v>
      </c>
      <c r="B107" s="10" t="s">
        <v>90</v>
      </c>
      <c r="C107" s="23">
        <v>130</v>
      </c>
      <c r="D107" s="23"/>
      <c r="E107" s="23">
        <v>5</v>
      </c>
      <c r="F107" s="96">
        <v>9097</v>
      </c>
      <c r="G107" s="23">
        <v>9232</v>
      </c>
    </row>
    <row r="108" spans="1:7" s="8" customFormat="1" ht="12.75" customHeight="1" x14ac:dyDescent="0.2">
      <c r="A108" s="9">
        <v>810111</v>
      </c>
      <c r="B108" s="10" t="s">
        <v>91</v>
      </c>
      <c r="C108" s="23">
        <v>755</v>
      </c>
      <c r="D108" s="23"/>
      <c r="E108" s="23">
        <v>19</v>
      </c>
      <c r="F108" s="96">
        <v>36758</v>
      </c>
      <c r="G108" s="23">
        <v>37532</v>
      </c>
    </row>
    <row r="109" spans="1:7" s="1" customFormat="1" ht="12.75" customHeight="1" x14ac:dyDescent="0.2">
      <c r="A109" s="122" t="s">
        <v>92</v>
      </c>
      <c r="B109" s="123"/>
      <c r="C109" s="22">
        <v>156407</v>
      </c>
      <c r="D109" s="22">
        <v>0</v>
      </c>
      <c r="E109" s="22">
        <v>1395</v>
      </c>
      <c r="F109" s="22">
        <v>250</v>
      </c>
      <c r="G109" s="97">
        <v>158052</v>
      </c>
    </row>
    <row r="110" spans="1:7" s="1" customFormat="1" x14ac:dyDescent="0.2">
      <c r="A110" s="9">
        <v>810005</v>
      </c>
      <c r="B110" s="10" t="s">
        <v>202</v>
      </c>
      <c r="C110" s="23">
        <v>149943</v>
      </c>
      <c r="D110" s="23"/>
      <c r="E110" s="23">
        <v>1333</v>
      </c>
      <c r="F110" s="96">
        <v>236</v>
      </c>
      <c r="G110" s="23">
        <v>151512</v>
      </c>
    </row>
    <row r="111" spans="1:7" s="1" customFormat="1" x14ac:dyDescent="0.2">
      <c r="A111" s="9">
        <v>810146</v>
      </c>
      <c r="B111" s="10" t="s">
        <v>93</v>
      </c>
      <c r="C111" s="23">
        <v>6132</v>
      </c>
      <c r="D111" s="23"/>
      <c r="E111" s="23">
        <v>58</v>
      </c>
      <c r="F111" s="96">
        <v>10</v>
      </c>
      <c r="G111" s="23">
        <v>6200</v>
      </c>
    </row>
    <row r="112" spans="1:7" s="1" customFormat="1" x14ac:dyDescent="0.2">
      <c r="A112" s="9">
        <v>810181</v>
      </c>
      <c r="B112" s="10" t="s">
        <v>94</v>
      </c>
      <c r="C112" s="23">
        <v>211</v>
      </c>
      <c r="D112" s="23"/>
      <c r="E112" s="23">
        <v>3</v>
      </c>
      <c r="F112" s="96">
        <v>2</v>
      </c>
      <c r="G112" s="23">
        <v>216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121</v>
      </c>
      <c r="D113" s="23"/>
      <c r="E113" s="23">
        <v>1</v>
      </c>
      <c r="F113" s="96">
        <v>2</v>
      </c>
      <c r="G113" s="23">
        <v>124</v>
      </c>
    </row>
    <row r="114" spans="1:7" s="1" customFormat="1" ht="12.75" customHeight="1" x14ac:dyDescent="0.2">
      <c r="A114" s="122" t="s">
        <v>96</v>
      </c>
      <c r="B114" s="123"/>
      <c r="C114" s="22">
        <v>85009</v>
      </c>
      <c r="D114" s="22">
        <v>0</v>
      </c>
      <c r="E114" s="22">
        <v>25</v>
      </c>
      <c r="F114" s="22">
        <v>118</v>
      </c>
      <c r="G114" s="97">
        <v>85152</v>
      </c>
    </row>
    <row r="115" spans="1:7" s="1" customFormat="1" x14ac:dyDescent="0.2">
      <c r="A115" s="9">
        <v>810113</v>
      </c>
      <c r="B115" s="10" t="s">
        <v>97</v>
      </c>
      <c r="C115" s="23">
        <v>77363</v>
      </c>
      <c r="D115" s="23"/>
      <c r="E115" s="23">
        <v>13</v>
      </c>
      <c r="F115" s="96">
        <v>104</v>
      </c>
      <c r="G115" s="23">
        <v>77480</v>
      </c>
    </row>
    <row r="116" spans="1:7" s="8" customFormat="1" ht="12.75" customHeight="1" x14ac:dyDescent="0.2">
      <c r="A116" s="9">
        <v>810114</v>
      </c>
      <c r="B116" s="10" t="s">
        <v>98</v>
      </c>
      <c r="C116" s="23">
        <v>7646</v>
      </c>
      <c r="D116" s="23"/>
      <c r="E116" s="23">
        <v>12</v>
      </c>
      <c r="F116" s="96">
        <v>14</v>
      </c>
      <c r="G116" s="23">
        <v>7672</v>
      </c>
    </row>
    <row r="117" spans="1:7" s="1" customFormat="1" ht="12.75" customHeight="1" x14ac:dyDescent="0.2">
      <c r="A117" s="122" t="s">
        <v>99</v>
      </c>
      <c r="B117" s="123"/>
      <c r="C117" s="22">
        <v>1102065</v>
      </c>
      <c r="D117" s="22">
        <v>0</v>
      </c>
      <c r="E117" s="22">
        <v>63925</v>
      </c>
      <c r="F117" s="22">
        <v>49851</v>
      </c>
      <c r="G117" s="97">
        <v>1215841</v>
      </c>
    </row>
    <row r="118" spans="1:7" s="1" customFormat="1" x14ac:dyDescent="0.2">
      <c r="A118" s="9">
        <v>810077</v>
      </c>
      <c r="B118" s="10" t="s">
        <v>100</v>
      </c>
      <c r="C118" s="23">
        <v>57047</v>
      </c>
      <c r="D118" s="23"/>
      <c r="E118" s="23">
        <v>3144</v>
      </c>
      <c r="F118" s="96">
        <v>4366</v>
      </c>
      <c r="G118" s="23">
        <v>64557</v>
      </c>
    </row>
    <row r="119" spans="1:7" s="1" customFormat="1" x14ac:dyDescent="0.2">
      <c r="A119" s="9">
        <v>810116</v>
      </c>
      <c r="B119" s="10" t="s">
        <v>101</v>
      </c>
      <c r="C119" s="23">
        <v>3594</v>
      </c>
      <c r="D119" s="23"/>
      <c r="E119" s="23">
        <v>301</v>
      </c>
      <c r="F119" s="96">
        <v>308</v>
      </c>
      <c r="G119" s="23">
        <v>4203</v>
      </c>
    </row>
    <row r="120" spans="1:7" s="1" customFormat="1" x14ac:dyDescent="0.2">
      <c r="A120" s="9">
        <v>810117</v>
      </c>
      <c r="B120" s="10" t="s">
        <v>102</v>
      </c>
      <c r="C120" s="23">
        <v>49130</v>
      </c>
      <c r="D120" s="23"/>
      <c r="E120" s="23">
        <v>3465</v>
      </c>
      <c r="F120" s="96">
        <v>2273</v>
      </c>
      <c r="G120" s="23">
        <v>54868</v>
      </c>
    </row>
    <row r="121" spans="1:7" s="1" customFormat="1" x14ac:dyDescent="0.2">
      <c r="A121" s="9">
        <v>810119</v>
      </c>
      <c r="B121" s="10" t="s">
        <v>103</v>
      </c>
      <c r="C121" s="23">
        <v>1714</v>
      </c>
      <c r="D121" s="23"/>
      <c r="E121" s="23">
        <v>108</v>
      </c>
      <c r="F121" s="96">
        <v>118</v>
      </c>
      <c r="G121" s="23">
        <v>1940</v>
      </c>
    </row>
    <row r="122" spans="1:7" s="1" customFormat="1" x14ac:dyDescent="0.2">
      <c r="A122" s="9">
        <v>810120</v>
      </c>
      <c r="B122" s="10" t="s">
        <v>104</v>
      </c>
      <c r="C122" s="23">
        <v>18572</v>
      </c>
      <c r="D122" s="23"/>
      <c r="E122" s="23">
        <v>1554</v>
      </c>
      <c r="F122" s="96">
        <v>1178</v>
      </c>
      <c r="G122" s="23">
        <v>21304</v>
      </c>
    </row>
    <row r="123" spans="1:7" s="1" customFormat="1" x14ac:dyDescent="0.2">
      <c r="A123" s="9">
        <v>810121</v>
      </c>
      <c r="B123" s="10" t="s">
        <v>105</v>
      </c>
      <c r="C123" s="23">
        <v>15168</v>
      </c>
      <c r="D123" s="23"/>
      <c r="E123" s="23">
        <v>1004</v>
      </c>
      <c r="F123" s="96">
        <v>839</v>
      </c>
      <c r="G123" s="23">
        <v>17011</v>
      </c>
    </row>
    <row r="124" spans="1:7" s="1" customFormat="1" x14ac:dyDescent="0.2">
      <c r="A124" s="9">
        <v>810122</v>
      </c>
      <c r="B124" s="10" t="s">
        <v>106</v>
      </c>
      <c r="C124" s="23">
        <v>228617</v>
      </c>
      <c r="D124" s="23"/>
      <c r="E124" s="23">
        <v>17321</v>
      </c>
      <c r="F124" s="96">
        <v>7456</v>
      </c>
      <c r="G124" s="23">
        <v>253394</v>
      </c>
    </row>
    <row r="125" spans="1:7" s="1" customFormat="1" x14ac:dyDescent="0.2">
      <c r="A125" s="9">
        <v>810123</v>
      </c>
      <c r="B125" s="10" t="s">
        <v>107</v>
      </c>
      <c r="C125" s="23">
        <v>191441</v>
      </c>
      <c r="D125" s="23"/>
      <c r="E125" s="23">
        <v>10800</v>
      </c>
      <c r="F125" s="96">
        <v>17292</v>
      </c>
      <c r="G125" s="23">
        <v>219533</v>
      </c>
    </row>
    <row r="126" spans="1:7" s="1" customFormat="1" x14ac:dyDescent="0.2">
      <c r="A126" s="9">
        <v>810124</v>
      </c>
      <c r="B126" s="10" t="s">
        <v>108</v>
      </c>
      <c r="C126" s="23">
        <v>29641</v>
      </c>
      <c r="D126" s="23"/>
      <c r="E126" s="23">
        <v>1969</v>
      </c>
      <c r="F126" s="96">
        <v>1756</v>
      </c>
      <c r="G126" s="23">
        <v>33366</v>
      </c>
    </row>
    <row r="127" spans="1:7" s="1" customFormat="1" x14ac:dyDescent="0.2">
      <c r="A127" s="9">
        <v>810125</v>
      </c>
      <c r="B127" s="10" t="s">
        <v>109</v>
      </c>
      <c r="C127" s="23">
        <v>92554</v>
      </c>
      <c r="D127" s="23"/>
      <c r="E127" s="23">
        <v>5991</v>
      </c>
      <c r="F127" s="96">
        <v>2512</v>
      </c>
      <c r="G127" s="23">
        <v>101057</v>
      </c>
    </row>
    <row r="128" spans="1:7" s="1" customFormat="1" x14ac:dyDescent="0.2">
      <c r="A128" s="9">
        <v>810147</v>
      </c>
      <c r="B128" s="10" t="s">
        <v>110</v>
      </c>
      <c r="C128" s="23">
        <v>29535</v>
      </c>
      <c r="D128" s="23"/>
      <c r="E128" s="23">
        <v>1768</v>
      </c>
      <c r="F128" s="96">
        <v>2697</v>
      </c>
      <c r="G128" s="23">
        <v>34000</v>
      </c>
    </row>
    <row r="129" spans="1:7" s="1" customFormat="1" x14ac:dyDescent="0.2">
      <c r="A129" s="9">
        <v>810148</v>
      </c>
      <c r="B129" s="10" t="s">
        <v>111</v>
      </c>
      <c r="C129" s="23">
        <v>5729</v>
      </c>
      <c r="D129" s="23"/>
      <c r="E129" s="23">
        <v>708</v>
      </c>
      <c r="F129" s="96">
        <v>449</v>
      </c>
      <c r="G129" s="23">
        <v>6886</v>
      </c>
    </row>
    <row r="130" spans="1:7" s="1" customFormat="1" ht="25.5" x14ac:dyDescent="0.2">
      <c r="A130" s="9">
        <v>810149</v>
      </c>
      <c r="B130" s="10" t="s">
        <v>112</v>
      </c>
      <c r="C130" s="23">
        <v>974</v>
      </c>
      <c r="D130" s="23"/>
      <c r="E130" s="23">
        <v>27</v>
      </c>
      <c r="F130" s="96">
        <v>99</v>
      </c>
      <c r="G130" s="23">
        <v>1100</v>
      </c>
    </row>
    <row r="131" spans="1:7" s="1" customFormat="1" x14ac:dyDescent="0.2">
      <c r="A131" s="9">
        <v>810159</v>
      </c>
      <c r="B131" s="13" t="s">
        <v>203</v>
      </c>
      <c r="C131" s="23">
        <v>249587</v>
      </c>
      <c r="D131" s="23"/>
      <c r="E131" s="23">
        <v>9860</v>
      </c>
      <c r="F131" s="96">
        <v>5747</v>
      </c>
      <c r="G131" s="23">
        <v>265194</v>
      </c>
    </row>
    <row r="132" spans="1:7" s="1" customFormat="1" x14ac:dyDescent="0.2">
      <c r="A132" s="9">
        <v>810160</v>
      </c>
      <c r="B132" s="13" t="s">
        <v>113</v>
      </c>
      <c r="C132" s="23">
        <v>119153</v>
      </c>
      <c r="D132" s="23"/>
      <c r="E132" s="23">
        <v>5649</v>
      </c>
      <c r="F132" s="96">
        <v>2488</v>
      </c>
      <c r="G132" s="23">
        <v>127290</v>
      </c>
    </row>
    <row r="133" spans="1:7" s="1" customFormat="1" x14ac:dyDescent="0.2">
      <c r="A133" s="9">
        <v>810183</v>
      </c>
      <c r="B133" s="13" t="s">
        <v>245</v>
      </c>
      <c r="C133" s="23">
        <v>54</v>
      </c>
      <c r="D133" s="23"/>
      <c r="E133" s="23">
        <v>3</v>
      </c>
      <c r="F133" s="96">
        <v>3</v>
      </c>
      <c r="G133" s="23">
        <v>60</v>
      </c>
    </row>
    <row r="134" spans="1:7" s="1" customFormat="1" ht="25.5" x14ac:dyDescent="0.2">
      <c r="A134" s="9">
        <v>810185</v>
      </c>
      <c r="B134" s="13" t="s">
        <v>114</v>
      </c>
      <c r="C134" s="23" t="s">
        <v>264</v>
      </c>
      <c r="D134" s="23"/>
      <c r="E134" s="23" t="s">
        <v>264</v>
      </c>
      <c r="F134" s="96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202</v>
      </c>
      <c r="D135" s="23"/>
      <c r="E135" s="23">
        <v>28</v>
      </c>
      <c r="F135" s="96">
        <v>28</v>
      </c>
      <c r="G135" s="23">
        <v>258</v>
      </c>
    </row>
    <row r="136" spans="1:7" s="1" customFormat="1" x14ac:dyDescent="0.2">
      <c r="A136" s="9">
        <v>810190</v>
      </c>
      <c r="B136" s="13" t="s">
        <v>116</v>
      </c>
      <c r="C136" s="23">
        <v>212</v>
      </c>
      <c r="D136" s="23"/>
      <c r="E136" s="23">
        <v>7</v>
      </c>
      <c r="F136" s="96">
        <v>9</v>
      </c>
      <c r="G136" s="23">
        <v>228</v>
      </c>
    </row>
    <row r="137" spans="1:7" s="1" customFormat="1" x14ac:dyDescent="0.2">
      <c r="A137" s="9">
        <v>810198</v>
      </c>
      <c r="B137" s="10" t="s">
        <v>117</v>
      </c>
      <c r="C137" s="23">
        <v>153</v>
      </c>
      <c r="D137" s="23"/>
      <c r="E137" s="23">
        <v>0</v>
      </c>
      <c r="F137" s="96">
        <v>2</v>
      </c>
      <c r="G137" s="23">
        <v>155</v>
      </c>
    </row>
    <row r="138" spans="1:7" s="1" customFormat="1" x14ac:dyDescent="0.2">
      <c r="A138" s="9">
        <v>810201</v>
      </c>
      <c r="B138" s="13" t="s">
        <v>118</v>
      </c>
      <c r="C138" s="23">
        <v>173</v>
      </c>
      <c r="D138" s="23"/>
      <c r="E138" s="23">
        <v>7</v>
      </c>
      <c r="F138" s="96">
        <v>7</v>
      </c>
      <c r="G138" s="23">
        <v>187</v>
      </c>
    </row>
    <row r="139" spans="1:7" s="1" customFormat="1" x14ac:dyDescent="0.2">
      <c r="A139" s="9">
        <v>810226</v>
      </c>
      <c r="B139" s="13" t="s">
        <v>81</v>
      </c>
      <c r="C139" s="23">
        <v>4466</v>
      </c>
      <c r="D139" s="23"/>
      <c r="E139" s="23">
        <v>171</v>
      </c>
      <c r="F139" s="96">
        <v>190</v>
      </c>
      <c r="G139" s="23">
        <v>4827</v>
      </c>
    </row>
    <row r="140" spans="1:7" s="1" customFormat="1" x14ac:dyDescent="0.2">
      <c r="A140" s="9">
        <v>810231</v>
      </c>
      <c r="B140" s="13" t="s">
        <v>246</v>
      </c>
      <c r="C140" s="23">
        <v>54</v>
      </c>
      <c r="D140" s="23"/>
      <c r="E140" s="23">
        <v>3</v>
      </c>
      <c r="F140" s="96">
        <v>3</v>
      </c>
      <c r="G140" s="23">
        <v>60</v>
      </c>
    </row>
    <row r="141" spans="1:7" s="1" customFormat="1" x14ac:dyDescent="0.2">
      <c r="A141" s="9">
        <v>810234</v>
      </c>
      <c r="B141" s="13" t="s">
        <v>119</v>
      </c>
      <c r="C141" s="23">
        <v>1778</v>
      </c>
      <c r="D141" s="23"/>
      <c r="E141" s="23">
        <v>0</v>
      </c>
      <c r="F141" s="96">
        <v>0</v>
      </c>
      <c r="G141" s="23">
        <v>1778</v>
      </c>
    </row>
    <row r="142" spans="1:7" s="1" customFormat="1" x14ac:dyDescent="0.2">
      <c r="A142" s="9">
        <v>810249</v>
      </c>
      <c r="B142" s="13" t="s">
        <v>120</v>
      </c>
      <c r="C142" s="23">
        <v>210</v>
      </c>
      <c r="D142" s="23"/>
      <c r="E142" s="23">
        <v>3</v>
      </c>
      <c r="F142" s="96">
        <v>4</v>
      </c>
      <c r="G142" s="23">
        <v>217</v>
      </c>
    </row>
    <row r="143" spans="1:7" s="8" customFormat="1" x14ac:dyDescent="0.2">
      <c r="A143" s="9">
        <v>810258</v>
      </c>
      <c r="B143" s="13" t="s">
        <v>192</v>
      </c>
      <c r="C143" s="23">
        <v>230</v>
      </c>
      <c r="D143" s="23"/>
      <c r="E143" s="23">
        <v>6</v>
      </c>
      <c r="F143" s="96">
        <v>5</v>
      </c>
      <c r="G143" s="23">
        <v>241</v>
      </c>
    </row>
    <row r="144" spans="1:7" s="1" customFormat="1" x14ac:dyDescent="0.2">
      <c r="A144" s="9">
        <v>810259</v>
      </c>
      <c r="B144" s="13" t="s">
        <v>193</v>
      </c>
      <c r="C144" s="23">
        <v>1842</v>
      </c>
      <c r="D144" s="23"/>
      <c r="E144" s="23">
        <v>14</v>
      </c>
      <c r="F144" s="96">
        <v>11</v>
      </c>
      <c r="G144" s="23">
        <v>1867</v>
      </c>
    </row>
    <row r="145" spans="1:7" s="1" customFormat="1" x14ac:dyDescent="0.2">
      <c r="A145" s="9">
        <v>810310</v>
      </c>
      <c r="B145" s="13" t="s">
        <v>247</v>
      </c>
      <c r="C145" s="23">
        <v>181</v>
      </c>
      <c r="D145" s="23"/>
      <c r="E145" s="23">
        <v>11</v>
      </c>
      <c r="F145" s="96">
        <v>8</v>
      </c>
      <c r="G145" s="23">
        <v>200</v>
      </c>
    </row>
    <row r="146" spans="1:7" s="1" customFormat="1" x14ac:dyDescent="0.2">
      <c r="A146" s="9">
        <v>810312</v>
      </c>
      <c r="B146" s="13" t="s">
        <v>248</v>
      </c>
      <c r="C146" s="23">
        <v>54</v>
      </c>
      <c r="D146" s="23"/>
      <c r="E146" s="23">
        <v>3</v>
      </c>
      <c r="F146" s="96">
        <v>3</v>
      </c>
      <c r="G146" s="23">
        <v>60</v>
      </c>
    </row>
    <row r="147" spans="1:7" s="1" customFormat="1" x14ac:dyDescent="0.2">
      <c r="A147" s="122" t="s">
        <v>121</v>
      </c>
      <c r="B147" s="123"/>
      <c r="C147" s="22">
        <v>21657</v>
      </c>
      <c r="D147" s="22">
        <v>0</v>
      </c>
      <c r="E147" s="22">
        <v>356</v>
      </c>
      <c r="F147" s="22">
        <v>104758</v>
      </c>
      <c r="G147" s="97">
        <v>126771</v>
      </c>
    </row>
    <row r="148" spans="1:7" s="1" customFormat="1" x14ac:dyDescent="0.2">
      <c r="A148" s="9">
        <v>810006</v>
      </c>
      <c r="B148" s="10" t="s">
        <v>122</v>
      </c>
      <c r="C148" s="23">
        <v>20510</v>
      </c>
      <c r="D148" s="23"/>
      <c r="E148" s="23">
        <v>345</v>
      </c>
      <c r="F148" s="96">
        <v>97435</v>
      </c>
      <c r="G148" s="23">
        <v>118290</v>
      </c>
    </row>
    <row r="149" spans="1:7" s="1" customFormat="1" x14ac:dyDescent="0.2">
      <c r="A149" s="9">
        <v>810151</v>
      </c>
      <c r="B149" s="10" t="s">
        <v>123</v>
      </c>
      <c r="C149" s="23">
        <v>1103</v>
      </c>
      <c r="D149" s="23"/>
      <c r="E149" s="23">
        <v>10</v>
      </c>
      <c r="F149" s="96">
        <v>6537</v>
      </c>
      <c r="G149" s="23">
        <v>7650</v>
      </c>
    </row>
    <row r="150" spans="1:7" s="1" customFormat="1" x14ac:dyDescent="0.2">
      <c r="A150" s="9">
        <v>810152</v>
      </c>
      <c r="B150" s="10" t="s">
        <v>124</v>
      </c>
      <c r="C150" s="23" t="s">
        <v>264</v>
      </c>
      <c r="D150" s="23"/>
      <c r="E150" s="23" t="s">
        <v>264</v>
      </c>
      <c r="F150" s="96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12</v>
      </c>
      <c r="D151" s="23"/>
      <c r="E151" s="23">
        <v>0</v>
      </c>
      <c r="F151" s="96">
        <v>287</v>
      </c>
      <c r="G151" s="23">
        <v>299</v>
      </c>
    </row>
    <row r="152" spans="1:7" s="1" customFormat="1" x14ac:dyDescent="0.2">
      <c r="A152" s="9">
        <v>810169</v>
      </c>
      <c r="B152" s="10" t="s">
        <v>44</v>
      </c>
      <c r="C152" s="23">
        <v>12</v>
      </c>
      <c r="D152" s="23"/>
      <c r="E152" s="23">
        <v>0</v>
      </c>
      <c r="F152" s="96">
        <v>291</v>
      </c>
      <c r="G152" s="23">
        <v>303</v>
      </c>
    </row>
    <row r="153" spans="1:7" s="1" customFormat="1" x14ac:dyDescent="0.2">
      <c r="A153" s="9">
        <v>810192</v>
      </c>
      <c r="B153" s="10" t="s">
        <v>126</v>
      </c>
      <c r="C153" s="23">
        <v>15</v>
      </c>
      <c r="D153" s="23"/>
      <c r="E153" s="23">
        <v>0</v>
      </c>
      <c r="F153" s="96">
        <v>189</v>
      </c>
      <c r="G153" s="23">
        <v>204</v>
      </c>
    </row>
    <row r="154" spans="1:7" s="8" customFormat="1" x14ac:dyDescent="0.2">
      <c r="A154" s="9">
        <v>810304</v>
      </c>
      <c r="B154" s="10" t="s">
        <v>194</v>
      </c>
      <c r="C154" s="23">
        <v>5</v>
      </c>
      <c r="D154" s="23"/>
      <c r="E154" s="23">
        <v>1</v>
      </c>
      <c r="F154" s="96">
        <v>19</v>
      </c>
      <c r="G154" s="23">
        <v>25</v>
      </c>
    </row>
    <row r="155" spans="1:7" s="8" customFormat="1" ht="12.75" customHeight="1" x14ac:dyDescent="0.2">
      <c r="A155" s="122" t="s">
        <v>127</v>
      </c>
      <c r="B155" s="123"/>
      <c r="C155" s="22">
        <v>3123</v>
      </c>
      <c r="D155" s="22">
        <v>0</v>
      </c>
      <c r="E155" s="22">
        <v>80407</v>
      </c>
      <c r="F155" s="22">
        <v>97</v>
      </c>
      <c r="G155" s="97">
        <v>83627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3123</v>
      </c>
      <c r="D156" s="23"/>
      <c r="E156" s="23">
        <v>80407</v>
      </c>
      <c r="F156" s="96">
        <v>97</v>
      </c>
      <c r="G156" s="23">
        <v>83627</v>
      </c>
    </row>
    <row r="157" spans="1:7" s="8" customFormat="1" ht="12.75" customHeight="1" x14ac:dyDescent="0.2">
      <c r="A157" s="52"/>
      <c r="B157" s="52" t="s">
        <v>129</v>
      </c>
      <c r="C157" s="25">
        <v>3858527</v>
      </c>
      <c r="D157" s="25">
        <v>16</v>
      </c>
      <c r="E157" s="25">
        <v>479783</v>
      </c>
      <c r="F157" s="25">
        <v>553674</v>
      </c>
      <c r="G157" s="25">
        <v>4892000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7" s="8" customFormat="1" ht="12.75" hidden="1" customHeight="1" x14ac:dyDescent="0.2">
      <c r="A159" s="84"/>
      <c r="B159" s="84"/>
      <c r="C159" s="78"/>
      <c r="D159" s="78"/>
      <c r="E159" s="78"/>
      <c r="F159" s="78"/>
      <c r="G159" s="78"/>
    </row>
    <row r="160" spans="1:7" s="8" customFormat="1" ht="12.75" hidden="1" customHeight="1" x14ac:dyDescent="0.2">
      <c r="A160" s="84"/>
      <c r="B160" s="84"/>
      <c r="C160" s="78"/>
      <c r="D160" s="78"/>
      <c r="E160" s="78"/>
      <c r="F160" s="78"/>
      <c r="G160" s="78"/>
    </row>
    <row r="161" spans="1:7" s="8" customFormat="1" ht="12.75" hidden="1" customHeight="1" x14ac:dyDescent="0.2">
      <c r="A161" s="84"/>
      <c r="B161" s="84"/>
      <c r="C161" s="78"/>
      <c r="D161" s="78"/>
      <c r="E161" s="78"/>
      <c r="F161" s="78"/>
      <c r="G161" s="78"/>
    </row>
    <row r="162" spans="1:7" s="8" customFormat="1" ht="12.75" hidden="1" customHeight="1" x14ac:dyDescent="0.2">
      <c r="A162" s="84"/>
      <c r="B162" s="84"/>
      <c r="C162" s="78"/>
      <c r="D162" s="78"/>
      <c r="E162" s="78"/>
      <c r="F162" s="78"/>
      <c r="G162" s="78"/>
    </row>
    <row r="163" spans="1:7" s="8" customFormat="1" ht="12.75" hidden="1" customHeight="1" x14ac:dyDescent="0.2">
      <c r="A163" s="84"/>
      <c r="B163" s="84"/>
      <c r="C163" s="78"/>
      <c r="D163" s="78"/>
      <c r="E163" s="78"/>
      <c r="F163" s="78"/>
      <c r="G163" s="78"/>
    </row>
    <row r="164" spans="1:7" s="8" customFormat="1" ht="12.75" hidden="1" customHeight="1" x14ac:dyDescent="0.2">
      <c r="A164" s="84"/>
      <c r="B164" s="84"/>
      <c r="C164" s="78"/>
      <c r="D164" s="78"/>
      <c r="E164" s="78"/>
      <c r="F164" s="78"/>
      <c r="G164" s="78"/>
    </row>
    <row r="165" spans="1:7" s="8" customFormat="1" ht="12.75" hidden="1" customHeight="1" x14ac:dyDescent="0.2">
      <c r="A165" s="84"/>
      <c r="B165" s="84"/>
      <c r="C165" s="78"/>
      <c r="D165" s="78"/>
      <c r="E165" s="78"/>
      <c r="F165" s="78"/>
      <c r="G165" s="78"/>
    </row>
    <row r="166" spans="1:7" s="8" customFormat="1" ht="12.75" hidden="1" customHeight="1" x14ac:dyDescent="0.2">
      <c r="A166" s="84"/>
      <c r="B166" s="84"/>
      <c r="C166" s="78"/>
      <c r="D166" s="78"/>
      <c r="E166" s="78"/>
      <c r="F166" s="78"/>
      <c r="G166" s="78"/>
    </row>
    <row r="167" spans="1:7" s="8" customFormat="1" ht="12.75" hidden="1" customHeight="1" x14ac:dyDescent="0.2">
      <c r="A167" s="84"/>
      <c r="B167" s="84"/>
      <c r="C167" s="78"/>
      <c r="D167" s="78"/>
      <c r="E167" s="78"/>
      <c r="F167" s="78"/>
      <c r="G167" s="78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I96" sqref="I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57:B57"/>
    <mergeCell ref="A64:B64"/>
    <mergeCell ref="A69:B69"/>
    <mergeCell ref="A99:B99"/>
    <mergeCell ref="A106:B106"/>
    <mergeCell ref="A109:B109"/>
    <mergeCell ref="A114:B114"/>
    <mergeCell ref="A117:B117"/>
    <mergeCell ref="A147:B147"/>
    <mergeCell ref="A78:B78"/>
    <mergeCell ref="A30:B30"/>
    <mergeCell ref="A33:B33"/>
    <mergeCell ref="A38:B38"/>
    <mergeCell ref="A40:B40"/>
    <mergeCell ref="A52:B52"/>
    <mergeCell ref="C10:C11"/>
    <mergeCell ref="E10:E11"/>
    <mergeCell ref="A15:B15"/>
    <mergeCell ref="A1:G1"/>
    <mergeCell ref="A6:G6"/>
    <mergeCell ref="B7:C7"/>
    <mergeCell ref="A4:G4"/>
    <mergeCell ref="A3:G3"/>
    <mergeCell ref="A2:G2"/>
    <mergeCell ref="A8:G8"/>
    <mergeCell ref="G9:G11"/>
    <mergeCell ref="F10:F11"/>
    <mergeCell ref="C9:F9"/>
    <mergeCell ref="A9:A11"/>
    <mergeCell ref="B9:B11"/>
    <mergeCell ref="D10:D11"/>
    <mergeCell ref="A18:B18"/>
    <mergeCell ref="A22:B22"/>
    <mergeCell ref="A24:B24"/>
    <mergeCell ref="A27:B27"/>
    <mergeCell ref="A12:B12"/>
  </mergeCells>
  <conditionalFormatting sqref="C12:G157">
    <cfRule type="cellIs" dxfId="41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30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8" width="9.140625" style="4"/>
    <col min="129" max="129" width="60" style="4" customWidth="1"/>
    <col min="130" max="145" width="9.140625" style="4" customWidth="1"/>
    <col min="146" max="146" width="3.28515625" style="4" customWidth="1"/>
    <col min="147" max="153" width="9.140625" style="4" customWidth="1"/>
    <col min="154" max="154" width="10" style="4" customWidth="1"/>
    <col min="155" max="157" width="9.140625" style="4" customWidth="1"/>
    <col min="158" max="158" width="10.28515625" style="4" customWidth="1"/>
    <col min="159" max="159" width="9.7109375" style="4" customWidth="1"/>
    <col min="160" max="384" width="9.140625" style="4"/>
    <col min="385" max="385" width="60" style="4" customWidth="1"/>
    <col min="386" max="401" width="9.140625" style="4" customWidth="1"/>
    <col min="402" max="402" width="3.28515625" style="4" customWidth="1"/>
    <col min="403" max="409" width="9.140625" style="4" customWidth="1"/>
    <col min="410" max="410" width="10" style="4" customWidth="1"/>
    <col min="411" max="413" width="9.140625" style="4" customWidth="1"/>
    <col min="414" max="414" width="10.28515625" style="4" customWidth="1"/>
    <col min="415" max="415" width="9.7109375" style="4" customWidth="1"/>
    <col min="416" max="640" width="9.140625" style="4"/>
    <col min="641" max="641" width="60" style="4" customWidth="1"/>
    <col min="642" max="657" width="9.140625" style="4" customWidth="1"/>
    <col min="658" max="658" width="3.28515625" style="4" customWidth="1"/>
    <col min="659" max="665" width="9.140625" style="4" customWidth="1"/>
    <col min="666" max="666" width="10" style="4" customWidth="1"/>
    <col min="667" max="669" width="9.140625" style="4" customWidth="1"/>
    <col min="670" max="670" width="10.28515625" style="4" customWidth="1"/>
    <col min="671" max="671" width="9.7109375" style="4" customWidth="1"/>
    <col min="672" max="896" width="9.140625" style="4"/>
    <col min="897" max="897" width="60" style="4" customWidth="1"/>
    <col min="898" max="913" width="9.140625" style="4" customWidth="1"/>
    <col min="914" max="914" width="3.28515625" style="4" customWidth="1"/>
    <col min="915" max="921" width="9.140625" style="4" customWidth="1"/>
    <col min="922" max="922" width="10" style="4" customWidth="1"/>
    <col min="923" max="925" width="9.140625" style="4" customWidth="1"/>
    <col min="926" max="926" width="10.28515625" style="4" customWidth="1"/>
    <col min="927" max="927" width="9.7109375" style="4" customWidth="1"/>
    <col min="928" max="1152" width="9.140625" style="4"/>
    <col min="1153" max="1153" width="60" style="4" customWidth="1"/>
    <col min="1154" max="1169" width="9.140625" style="4" customWidth="1"/>
    <col min="1170" max="1170" width="3.28515625" style="4" customWidth="1"/>
    <col min="1171" max="1177" width="9.140625" style="4" customWidth="1"/>
    <col min="1178" max="1178" width="10" style="4" customWidth="1"/>
    <col min="1179" max="1181" width="9.140625" style="4" customWidth="1"/>
    <col min="1182" max="1182" width="10.28515625" style="4" customWidth="1"/>
    <col min="1183" max="1183" width="9.7109375" style="4" customWidth="1"/>
    <col min="1184" max="1408" width="9.140625" style="4"/>
    <col min="1409" max="1409" width="60" style="4" customWidth="1"/>
    <col min="1410" max="1425" width="9.140625" style="4" customWidth="1"/>
    <col min="1426" max="1426" width="3.28515625" style="4" customWidth="1"/>
    <col min="1427" max="1433" width="9.140625" style="4" customWidth="1"/>
    <col min="1434" max="1434" width="10" style="4" customWidth="1"/>
    <col min="1435" max="1437" width="9.140625" style="4" customWidth="1"/>
    <col min="1438" max="1438" width="10.28515625" style="4" customWidth="1"/>
    <col min="1439" max="1439" width="9.7109375" style="4" customWidth="1"/>
    <col min="1440" max="1664" width="9.140625" style="4"/>
    <col min="1665" max="1665" width="60" style="4" customWidth="1"/>
    <col min="1666" max="1681" width="9.140625" style="4" customWidth="1"/>
    <col min="1682" max="1682" width="3.28515625" style="4" customWidth="1"/>
    <col min="1683" max="1689" width="9.140625" style="4" customWidth="1"/>
    <col min="1690" max="1690" width="10" style="4" customWidth="1"/>
    <col min="1691" max="1693" width="9.140625" style="4" customWidth="1"/>
    <col min="1694" max="1694" width="10.28515625" style="4" customWidth="1"/>
    <col min="1695" max="1695" width="9.7109375" style="4" customWidth="1"/>
    <col min="1696" max="1920" width="9.140625" style="4"/>
    <col min="1921" max="1921" width="60" style="4" customWidth="1"/>
    <col min="1922" max="1937" width="9.140625" style="4" customWidth="1"/>
    <col min="1938" max="1938" width="3.28515625" style="4" customWidth="1"/>
    <col min="1939" max="1945" width="9.140625" style="4" customWidth="1"/>
    <col min="1946" max="1946" width="10" style="4" customWidth="1"/>
    <col min="1947" max="1949" width="9.140625" style="4" customWidth="1"/>
    <col min="1950" max="1950" width="10.28515625" style="4" customWidth="1"/>
    <col min="1951" max="1951" width="9.7109375" style="4" customWidth="1"/>
    <col min="1952" max="2176" width="9.140625" style="4"/>
    <col min="2177" max="2177" width="60" style="4" customWidth="1"/>
    <col min="2178" max="2193" width="9.140625" style="4" customWidth="1"/>
    <col min="2194" max="2194" width="3.28515625" style="4" customWidth="1"/>
    <col min="2195" max="2201" width="9.140625" style="4" customWidth="1"/>
    <col min="2202" max="2202" width="10" style="4" customWidth="1"/>
    <col min="2203" max="2205" width="9.140625" style="4" customWidth="1"/>
    <col min="2206" max="2206" width="10.28515625" style="4" customWidth="1"/>
    <col min="2207" max="2207" width="9.7109375" style="4" customWidth="1"/>
    <col min="2208" max="2432" width="9.140625" style="4"/>
    <col min="2433" max="2433" width="60" style="4" customWidth="1"/>
    <col min="2434" max="2449" width="9.140625" style="4" customWidth="1"/>
    <col min="2450" max="2450" width="3.28515625" style="4" customWidth="1"/>
    <col min="2451" max="2457" width="9.140625" style="4" customWidth="1"/>
    <col min="2458" max="2458" width="10" style="4" customWidth="1"/>
    <col min="2459" max="2461" width="9.140625" style="4" customWidth="1"/>
    <col min="2462" max="2462" width="10.28515625" style="4" customWidth="1"/>
    <col min="2463" max="2463" width="9.7109375" style="4" customWidth="1"/>
    <col min="2464" max="2688" width="9.140625" style="4"/>
    <col min="2689" max="2689" width="60" style="4" customWidth="1"/>
    <col min="2690" max="2705" width="9.140625" style="4" customWidth="1"/>
    <col min="2706" max="2706" width="3.28515625" style="4" customWidth="1"/>
    <col min="2707" max="2713" width="9.140625" style="4" customWidth="1"/>
    <col min="2714" max="2714" width="10" style="4" customWidth="1"/>
    <col min="2715" max="2717" width="9.140625" style="4" customWidth="1"/>
    <col min="2718" max="2718" width="10.28515625" style="4" customWidth="1"/>
    <col min="2719" max="2719" width="9.7109375" style="4" customWidth="1"/>
    <col min="2720" max="2944" width="9.140625" style="4"/>
    <col min="2945" max="2945" width="60" style="4" customWidth="1"/>
    <col min="2946" max="2961" width="9.140625" style="4" customWidth="1"/>
    <col min="2962" max="2962" width="3.28515625" style="4" customWidth="1"/>
    <col min="2963" max="2969" width="9.140625" style="4" customWidth="1"/>
    <col min="2970" max="2970" width="10" style="4" customWidth="1"/>
    <col min="2971" max="2973" width="9.140625" style="4" customWidth="1"/>
    <col min="2974" max="2974" width="10.28515625" style="4" customWidth="1"/>
    <col min="2975" max="2975" width="9.7109375" style="4" customWidth="1"/>
    <col min="2976" max="3200" width="9.140625" style="4"/>
    <col min="3201" max="3201" width="60" style="4" customWidth="1"/>
    <col min="3202" max="3217" width="9.140625" style="4" customWidth="1"/>
    <col min="3218" max="3218" width="3.28515625" style="4" customWidth="1"/>
    <col min="3219" max="3225" width="9.140625" style="4" customWidth="1"/>
    <col min="3226" max="3226" width="10" style="4" customWidth="1"/>
    <col min="3227" max="3229" width="9.140625" style="4" customWidth="1"/>
    <col min="3230" max="3230" width="10.28515625" style="4" customWidth="1"/>
    <col min="3231" max="3231" width="9.7109375" style="4" customWidth="1"/>
    <col min="3232" max="3456" width="9.140625" style="4"/>
    <col min="3457" max="3457" width="60" style="4" customWidth="1"/>
    <col min="3458" max="3473" width="9.140625" style="4" customWidth="1"/>
    <col min="3474" max="3474" width="3.28515625" style="4" customWidth="1"/>
    <col min="3475" max="3481" width="9.140625" style="4" customWidth="1"/>
    <col min="3482" max="3482" width="10" style="4" customWidth="1"/>
    <col min="3483" max="3485" width="9.140625" style="4" customWidth="1"/>
    <col min="3486" max="3486" width="10.28515625" style="4" customWidth="1"/>
    <col min="3487" max="3487" width="9.7109375" style="4" customWidth="1"/>
    <col min="3488" max="3712" width="9.140625" style="4"/>
    <col min="3713" max="3713" width="60" style="4" customWidth="1"/>
    <col min="3714" max="3729" width="9.140625" style="4" customWidth="1"/>
    <col min="3730" max="3730" width="3.28515625" style="4" customWidth="1"/>
    <col min="3731" max="3737" width="9.140625" style="4" customWidth="1"/>
    <col min="3738" max="3738" width="10" style="4" customWidth="1"/>
    <col min="3739" max="3741" width="9.140625" style="4" customWidth="1"/>
    <col min="3742" max="3742" width="10.28515625" style="4" customWidth="1"/>
    <col min="3743" max="3743" width="9.7109375" style="4" customWidth="1"/>
    <col min="3744" max="3968" width="9.140625" style="4"/>
    <col min="3969" max="3969" width="60" style="4" customWidth="1"/>
    <col min="3970" max="3985" width="9.140625" style="4" customWidth="1"/>
    <col min="3986" max="3986" width="3.28515625" style="4" customWidth="1"/>
    <col min="3987" max="3993" width="9.140625" style="4" customWidth="1"/>
    <col min="3994" max="3994" width="10" style="4" customWidth="1"/>
    <col min="3995" max="3997" width="9.140625" style="4" customWidth="1"/>
    <col min="3998" max="3998" width="10.28515625" style="4" customWidth="1"/>
    <col min="3999" max="3999" width="9.7109375" style="4" customWidth="1"/>
    <col min="4000" max="4224" width="9.140625" style="4"/>
    <col min="4225" max="4225" width="60" style="4" customWidth="1"/>
    <col min="4226" max="4241" width="9.140625" style="4" customWidth="1"/>
    <col min="4242" max="4242" width="3.28515625" style="4" customWidth="1"/>
    <col min="4243" max="4249" width="9.140625" style="4" customWidth="1"/>
    <col min="4250" max="4250" width="10" style="4" customWidth="1"/>
    <col min="4251" max="4253" width="9.140625" style="4" customWidth="1"/>
    <col min="4254" max="4254" width="10.28515625" style="4" customWidth="1"/>
    <col min="4255" max="4255" width="9.7109375" style="4" customWidth="1"/>
    <col min="4256" max="4480" width="9.140625" style="4"/>
    <col min="4481" max="4481" width="60" style="4" customWidth="1"/>
    <col min="4482" max="4497" width="9.140625" style="4" customWidth="1"/>
    <col min="4498" max="4498" width="3.28515625" style="4" customWidth="1"/>
    <col min="4499" max="4505" width="9.140625" style="4" customWidth="1"/>
    <col min="4506" max="4506" width="10" style="4" customWidth="1"/>
    <col min="4507" max="4509" width="9.140625" style="4" customWidth="1"/>
    <col min="4510" max="4510" width="10.28515625" style="4" customWidth="1"/>
    <col min="4511" max="4511" width="9.7109375" style="4" customWidth="1"/>
    <col min="4512" max="4736" width="9.140625" style="4"/>
    <col min="4737" max="4737" width="60" style="4" customWidth="1"/>
    <col min="4738" max="4753" width="9.140625" style="4" customWidth="1"/>
    <col min="4754" max="4754" width="3.28515625" style="4" customWidth="1"/>
    <col min="4755" max="4761" width="9.140625" style="4" customWidth="1"/>
    <col min="4762" max="4762" width="10" style="4" customWidth="1"/>
    <col min="4763" max="4765" width="9.140625" style="4" customWidth="1"/>
    <col min="4766" max="4766" width="10.28515625" style="4" customWidth="1"/>
    <col min="4767" max="4767" width="9.7109375" style="4" customWidth="1"/>
    <col min="4768" max="4992" width="9.140625" style="4"/>
    <col min="4993" max="4993" width="60" style="4" customWidth="1"/>
    <col min="4994" max="5009" width="9.140625" style="4" customWidth="1"/>
    <col min="5010" max="5010" width="3.28515625" style="4" customWidth="1"/>
    <col min="5011" max="5017" width="9.140625" style="4" customWidth="1"/>
    <col min="5018" max="5018" width="10" style="4" customWidth="1"/>
    <col min="5019" max="5021" width="9.140625" style="4" customWidth="1"/>
    <col min="5022" max="5022" width="10.28515625" style="4" customWidth="1"/>
    <col min="5023" max="5023" width="9.7109375" style="4" customWidth="1"/>
    <col min="5024" max="5248" width="9.140625" style="4"/>
    <col min="5249" max="5249" width="60" style="4" customWidth="1"/>
    <col min="5250" max="5265" width="9.140625" style="4" customWidth="1"/>
    <col min="5266" max="5266" width="3.28515625" style="4" customWidth="1"/>
    <col min="5267" max="5273" width="9.140625" style="4" customWidth="1"/>
    <col min="5274" max="5274" width="10" style="4" customWidth="1"/>
    <col min="5275" max="5277" width="9.140625" style="4" customWidth="1"/>
    <col min="5278" max="5278" width="10.28515625" style="4" customWidth="1"/>
    <col min="5279" max="5279" width="9.7109375" style="4" customWidth="1"/>
    <col min="5280" max="5504" width="9.140625" style="4"/>
    <col min="5505" max="5505" width="60" style="4" customWidth="1"/>
    <col min="5506" max="5521" width="9.140625" style="4" customWidth="1"/>
    <col min="5522" max="5522" width="3.28515625" style="4" customWidth="1"/>
    <col min="5523" max="5529" width="9.140625" style="4" customWidth="1"/>
    <col min="5530" max="5530" width="10" style="4" customWidth="1"/>
    <col min="5531" max="5533" width="9.140625" style="4" customWidth="1"/>
    <col min="5534" max="5534" width="10.28515625" style="4" customWidth="1"/>
    <col min="5535" max="5535" width="9.7109375" style="4" customWidth="1"/>
    <col min="5536" max="5760" width="9.140625" style="4"/>
    <col min="5761" max="5761" width="60" style="4" customWidth="1"/>
    <col min="5762" max="5777" width="9.140625" style="4" customWidth="1"/>
    <col min="5778" max="5778" width="3.28515625" style="4" customWidth="1"/>
    <col min="5779" max="5785" width="9.140625" style="4" customWidth="1"/>
    <col min="5786" max="5786" width="10" style="4" customWidth="1"/>
    <col min="5787" max="5789" width="9.140625" style="4" customWidth="1"/>
    <col min="5790" max="5790" width="10.28515625" style="4" customWidth="1"/>
    <col min="5791" max="5791" width="9.7109375" style="4" customWidth="1"/>
    <col min="5792" max="6016" width="9.140625" style="4"/>
    <col min="6017" max="6017" width="60" style="4" customWidth="1"/>
    <col min="6018" max="6033" width="9.140625" style="4" customWidth="1"/>
    <col min="6034" max="6034" width="3.28515625" style="4" customWidth="1"/>
    <col min="6035" max="6041" width="9.140625" style="4" customWidth="1"/>
    <col min="6042" max="6042" width="10" style="4" customWidth="1"/>
    <col min="6043" max="6045" width="9.140625" style="4" customWidth="1"/>
    <col min="6046" max="6046" width="10.28515625" style="4" customWidth="1"/>
    <col min="6047" max="6047" width="9.7109375" style="4" customWidth="1"/>
    <col min="6048" max="6272" width="9.140625" style="4"/>
    <col min="6273" max="6273" width="60" style="4" customWidth="1"/>
    <col min="6274" max="6289" width="9.140625" style="4" customWidth="1"/>
    <col min="6290" max="6290" width="3.28515625" style="4" customWidth="1"/>
    <col min="6291" max="6297" width="9.140625" style="4" customWidth="1"/>
    <col min="6298" max="6298" width="10" style="4" customWidth="1"/>
    <col min="6299" max="6301" width="9.140625" style="4" customWidth="1"/>
    <col min="6302" max="6302" width="10.28515625" style="4" customWidth="1"/>
    <col min="6303" max="6303" width="9.7109375" style="4" customWidth="1"/>
    <col min="6304" max="6528" width="9.140625" style="4"/>
    <col min="6529" max="6529" width="60" style="4" customWidth="1"/>
    <col min="6530" max="6545" width="9.140625" style="4" customWidth="1"/>
    <col min="6546" max="6546" width="3.28515625" style="4" customWidth="1"/>
    <col min="6547" max="6553" width="9.140625" style="4" customWidth="1"/>
    <col min="6554" max="6554" width="10" style="4" customWidth="1"/>
    <col min="6555" max="6557" width="9.140625" style="4" customWidth="1"/>
    <col min="6558" max="6558" width="10.28515625" style="4" customWidth="1"/>
    <col min="6559" max="6559" width="9.7109375" style="4" customWidth="1"/>
    <col min="6560" max="6784" width="9.140625" style="4"/>
    <col min="6785" max="6785" width="60" style="4" customWidth="1"/>
    <col min="6786" max="6801" width="9.140625" style="4" customWidth="1"/>
    <col min="6802" max="6802" width="3.28515625" style="4" customWidth="1"/>
    <col min="6803" max="6809" width="9.140625" style="4" customWidth="1"/>
    <col min="6810" max="6810" width="10" style="4" customWidth="1"/>
    <col min="6811" max="6813" width="9.140625" style="4" customWidth="1"/>
    <col min="6814" max="6814" width="10.28515625" style="4" customWidth="1"/>
    <col min="6815" max="6815" width="9.7109375" style="4" customWidth="1"/>
    <col min="6816" max="7040" width="9.140625" style="4"/>
    <col min="7041" max="7041" width="60" style="4" customWidth="1"/>
    <col min="7042" max="7057" width="9.140625" style="4" customWidth="1"/>
    <col min="7058" max="7058" width="3.28515625" style="4" customWidth="1"/>
    <col min="7059" max="7065" width="9.140625" style="4" customWidth="1"/>
    <col min="7066" max="7066" width="10" style="4" customWidth="1"/>
    <col min="7067" max="7069" width="9.140625" style="4" customWidth="1"/>
    <col min="7070" max="7070" width="10.28515625" style="4" customWidth="1"/>
    <col min="7071" max="7071" width="9.7109375" style="4" customWidth="1"/>
    <col min="7072" max="7296" width="9.140625" style="4"/>
    <col min="7297" max="7297" width="60" style="4" customWidth="1"/>
    <col min="7298" max="7313" width="9.140625" style="4" customWidth="1"/>
    <col min="7314" max="7314" width="3.28515625" style="4" customWidth="1"/>
    <col min="7315" max="7321" width="9.140625" style="4" customWidth="1"/>
    <col min="7322" max="7322" width="10" style="4" customWidth="1"/>
    <col min="7323" max="7325" width="9.140625" style="4" customWidth="1"/>
    <col min="7326" max="7326" width="10.28515625" style="4" customWidth="1"/>
    <col min="7327" max="7327" width="9.7109375" style="4" customWidth="1"/>
    <col min="7328" max="7552" width="9.140625" style="4"/>
    <col min="7553" max="7553" width="60" style="4" customWidth="1"/>
    <col min="7554" max="7569" width="9.140625" style="4" customWidth="1"/>
    <col min="7570" max="7570" width="3.28515625" style="4" customWidth="1"/>
    <col min="7571" max="7577" width="9.140625" style="4" customWidth="1"/>
    <col min="7578" max="7578" width="10" style="4" customWidth="1"/>
    <col min="7579" max="7581" width="9.140625" style="4" customWidth="1"/>
    <col min="7582" max="7582" width="10.28515625" style="4" customWidth="1"/>
    <col min="7583" max="7583" width="9.7109375" style="4" customWidth="1"/>
    <col min="7584" max="7808" width="9.140625" style="4"/>
    <col min="7809" max="7809" width="60" style="4" customWidth="1"/>
    <col min="7810" max="7825" width="9.140625" style="4" customWidth="1"/>
    <col min="7826" max="7826" width="3.28515625" style="4" customWidth="1"/>
    <col min="7827" max="7833" width="9.140625" style="4" customWidth="1"/>
    <col min="7834" max="7834" width="10" style="4" customWidth="1"/>
    <col min="7835" max="7837" width="9.140625" style="4" customWidth="1"/>
    <col min="7838" max="7838" width="10.28515625" style="4" customWidth="1"/>
    <col min="7839" max="7839" width="9.7109375" style="4" customWidth="1"/>
    <col min="7840" max="8064" width="9.140625" style="4"/>
    <col min="8065" max="8065" width="60" style="4" customWidth="1"/>
    <col min="8066" max="8081" width="9.140625" style="4" customWidth="1"/>
    <col min="8082" max="8082" width="3.28515625" style="4" customWidth="1"/>
    <col min="8083" max="8089" width="9.140625" style="4" customWidth="1"/>
    <col min="8090" max="8090" width="10" style="4" customWidth="1"/>
    <col min="8091" max="8093" width="9.140625" style="4" customWidth="1"/>
    <col min="8094" max="8094" width="10.28515625" style="4" customWidth="1"/>
    <col min="8095" max="8095" width="9.7109375" style="4" customWidth="1"/>
    <col min="8096" max="8320" width="9.140625" style="4"/>
    <col min="8321" max="8321" width="60" style="4" customWidth="1"/>
    <col min="8322" max="8337" width="9.140625" style="4" customWidth="1"/>
    <col min="8338" max="8338" width="3.28515625" style="4" customWidth="1"/>
    <col min="8339" max="8345" width="9.140625" style="4" customWidth="1"/>
    <col min="8346" max="8346" width="10" style="4" customWidth="1"/>
    <col min="8347" max="8349" width="9.140625" style="4" customWidth="1"/>
    <col min="8350" max="8350" width="10.28515625" style="4" customWidth="1"/>
    <col min="8351" max="8351" width="9.7109375" style="4" customWidth="1"/>
    <col min="8352" max="8576" width="9.140625" style="4"/>
    <col min="8577" max="8577" width="60" style="4" customWidth="1"/>
    <col min="8578" max="8593" width="9.140625" style="4" customWidth="1"/>
    <col min="8594" max="8594" width="3.28515625" style="4" customWidth="1"/>
    <col min="8595" max="8601" width="9.140625" style="4" customWidth="1"/>
    <col min="8602" max="8602" width="10" style="4" customWidth="1"/>
    <col min="8603" max="8605" width="9.140625" style="4" customWidth="1"/>
    <col min="8606" max="8606" width="10.28515625" style="4" customWidth="1"/>
    <col min="8607" max="8607" width="9.7109375" style="4" customWidth="1"/>
    <col min="8608" max="8832" width="9.140625" style="4"/>
    <col min="8833" max="8833" width="60" style="4" customWidth="1"/>
    <col min="8834" max="8849" width="9.140625" style="4" customWidth="1"/>
    <col min="8850" max="8850" width="3.28515625" style="4" customWidth="1"/>
    <col min="8851" max="8857" width="9.140625" style="4" customWidth="1"/>
    <col min="8858" max="8858" width="10" style="4" customWidth="1"/>
    <col min="8859" max="8861" width="9.140625" style="4" customWidth="1"/>
    <col min="8862" max="8862" width="10.28515625" style="4" customWidth="1"/>
    <col min="8863" max="8863" width="9.7109375" style="4" customWidth="1"/>
    <col min="8864" max="9088" width="9.140625" style="4"/>
    <col min="9089" max="9089" width="60" style="4" customWidth="1"/>
    <col min="9090" max="9105" width="9.140625" style="4" customWidth="1"/>
    <col min="9106" max="9106" width="3.28515625" style="4" customWidth="1"/>
    <col min="9107" max="9113" width="9.140625" style="4" customWidth="1"/>
    <col min="9114" max="9114" width="10" style="4" customWidth="1"/>
    <col min="9115" max="9117" width="9.140625" style="4" customWidth="1"/>
    <col min="9118" max="9118" width="10.28515625" style="4" customWidth="1"/>
    <col min="9119" max="9119" width="9.7109375" style="4" customWidth="1"/>
    <col min="9120" max="9344" width="9.140625" style="4"/>
    <col min="9345" max="9345" width="60" style="4" customWidth="1"/>
    <col min="9346" max="9361" width="9.140625" style="4" customWidth="1"/>
    <col min="9362" max="9362" width="3.28515625" style="4" customWidth="1"/>
    <col min="9363" max="9369" width="9.140625" style="4" customWidth="1"/>
    <col min="9370" max="9370" width="10" style="4" customWidth="1"/>
    <col min="9371" max="9373" width="9.140625" style="4" customWidth="1"/>
    <col min="9374" max="9374" width="10.28515625" style="4" customWidth="1"/>
    <col min="9375" max="9375" width="9.7109375" style="4" customWidth="1"/>
    <col min="9376" max="9600" width="9.140625" style="4"/>
    <col min="9601" max="9601" width="60" style="4" customWidth="1"/>
    <col min="9602" max="9617" width="9.140625" style="4" customWidth="1"/>
    <col min="9618" max="9618" width="3.28515625" style="4" customWidth="1"/>
    <col min="9619" max="9625" width="9.140625" style="4" customWidth="1"/>
    <col min="9626" max="9626" width="10" style="4" customWidth="1"/>
    <col min="9627" max="9629" width="9.140625" style="4" customWidth="1"/>
    <col min="9630" max="9630" width="10.28515625" style="4" customWidth="1"/>
    <col min="9631" max="9631" width="9.7109375" style="4" customWidth="1"/>
    <col min="9632" max="9856" width="9.140625" style="4"/>
    <col min="9857" max="9857" width="60" style="4" customWidth="1"/>
    <col min="9858" max="9873" width="9.140625" style="4" customWidth="1"/>
    <col min="9874" max="9874" width="3.28515625" style="4" customWidth="1"/>
    <col min="9875" max="9881" width="9.140625" style="4" customWidth="1"/>
    <col min="9882" max="9882" width="10" style="4" customWidth="1"/>
    <col min="9883" max="9885" width="9.140625" style="4" customWidth="1"/>
    <col min="9886" max="9886" width="10.28515625" style="4" customWidth="1"/>
    <col min="9887" max="9887" width="9.7109375" style="4" customWidth="1"/>
    <col min="9888" max="10112" width="9.140625" style="4"/>
    <col min="10113" max="10113" width="60" style="4" customWidth="1"/>
    <col min="10114" max="10129" width="9.140625" style="4" customWidth="1"/>
    <col min="10130" max="10130" width="3.28515625" style="4" customWidth="1"/>
    <col min="10131" max="10137" width="9.140625" style="4" customWidth="1"/>
    <col min="10138" max="10138" width="10" style="4" customWidth="1"/>
    <col min="10139" max="10141" width="9.140625" style="4" customWidth="1"/>
    <col min="10142" max="10142" width="10.28515625" style="4" customWidth="1"/>
    <col min="10143" max="10143" width="9.7109375" style="4" customWidth="1"/>
    <col min="10144" max="10368" width="9.140625" style="4"/>
    <col min="10369" max="10369" width="60" style="4" customWidth="1"/>
    <col min="10370" max="10385" width="9.140625" style="4" customWidth="1"/>
    <col min="10386" max="10386" width="3.28515625" style="4" customWidth="1"/>
    <col min="10387" max="10393" width="9.140625" style="4" customWidth="1"/>
    <col min="10394" max="10394" width="10" style="4" customWidth="1"/>
    <col min="10395" max="10397" width="9.140625" style="4" customWidth="1"/>
    <col min="10398" max="10398" width="10.28515625" style="4" customWidth="1"/>
    <col min="10399" max="10399" width="9.7109375" style="4" customWidth="1"/>
    <col min="10400" max="10624" width="9.140625" style="4"/>
    <col min="10625" max="10625" width="60" style="4" customWidth="1"/>
    <col min="10626" max="10641" width="9.140625" style="4" customWidth="1"/>
    <col min="10642" max="10642" width="3.28515625" style="4" customWidth="1"/>
    <col min="10643" max="10649" width="9.140625" style="4" customWidth="1"/>
    <col min="10650" max="10650" width="10" style="4" customWidth="1"/>
    <col min="10651" max="10653" width="9.140625" style="4" customWidth="1"/>
    <col min="10654" max="10654" width="10.28515625" style="4" customWidth="1"/>
    <col min="10655" max="10655" width="9.7109375" style="4" customWidth="1"/>
    <col min="10656" max="10880" width="9.140625" style="4"/>
    <col min="10881" max="10881" width="60" style="4" customWidth="1"/>
    <col min="10882" max="10897" width="9.140625" style="4" customWidth="1"/>
    <col min="10898" max="10898" width="3.28515625" style="4" customWidth="1"/>
    <col min="10899" max="10905" width="9.140625" style="4" customWidth="1"/>
    <col min="10906" max="10906" width="10" style="4" customWidth="1"/>
    <col min="10907" max="10909" width="9.140625" style="4" customWidth="1"/>
    <col min="10910" max="10910" width="10.28515625" style="4" customWidth="1"/>
    <col min="10911" max="10911" width="9.7109375" style="4" customWidth="1"/>
    <col min="10912" max="11136" width="9.140625" style="4"/>
    <col min="11137" max="11137" width="60" style="4" customWidth="1"/>
    <col min="11138" max="11153" width="9.140625" style="4" customWidth="1"/>
    <col min="11154" max="11154" width="3.28515625" style="4" customWidth="1"/>
    <col min="11155" max="11161" width="9.140625" style="4" customWidth="1"/>
    <col min="11162" max="11162" width="10" style="4" customWidth="1"/>
    <col min="11163" max="11165" width="9.140625" style="4" customWidth="1"/>
    <col min="11166" max="11166" width="10.28515625" style="4" customWidth="1"/>
    <col min="11167" max="11167" width="9.7109375" style="4" customWidth="1"/>
    <col min="11168" max="11392" width="9.140625" style="4"/>
    <col min="11393" max="11393" width="60" style="4" customWidth="1"/>
    <col min="11394" max="11409" width="9.140625" style="4" customWidth="1"/>
    <col min="11410" max="11410" width="3.28515625" style="4" customWidth="1"/>
    <col min="11411" max="11417" width="9.140625" style="4" customWidth="1"/>
    <col min="11418" max="11418" width="10" style="4" customWidth="1"/>
    <col min="11419" max="11421" width="9.140625" style="4" customWidth="1"/>
    <col min="11422" max="11422" width="10.28515625" style="4" customWidth="1"/>
    <col min="11423" max="11423" width="9.7109375" style="4" customWidth="1"/>
    <col min="11424" max="11648" width="9.140625" style="4"/>
    <col min="11649" max="11649" width="60" style="4" customWidth="1"/>
    <col min="11650" max="11665" width="9.140625" style="4" customWidth="1"/>
    <col min="11666" max="11666" width="3.28515625" style="4" customWidth="1"/>
    <col min="11667" max="11673" width="9.140625" style="4" customWidth="1"/>
    <col min="11674" max="11674" width="10" style="4" customWidth="1"/>
    <col min="11675" max="11677" width="9.140625" style="4" customWidth="1"/>
    <col min="11678" max="11678" width="10.28515625" style="4" customWidth="1"/>
    <col min="11679" max="11679" width="9.7109375" style="4" customWidth="1"/>
    <col min="11680" max="11904" width="9.140625" style="4"/>
    <col min="11905" max="11905" width="60" style="4" customWidth="1"/>
    <col min="11906" max="11921" width="9.140625" style="4" customWidth="1"/>
    <col min="11922" max="11922" width="3.28515625" style="4" customWidth="1"/>
    <col min="11923" max="11929" width="9.140625" style="4" customWidth="1"/>
    <col min="11930" max="11930" width="10" style="4" customWidth="1"/>
    <col min="11931" max="11933" width="9.140625" style="4" customWidth="1"/>
    <col min="11934" max="11934" width="10.28515625" style="4" customWidth="1"/>
    <col min="11935" max="11935" width="9.7109375" style="4" customWidth="1"/>
    <col min="11936" max="12160" width="9.140625" style="4"/>
    <col min="12161" max="12161" width="60" style="4" customWidth="1"/>
    <col min="12162" max="12177" width="9.140625" style="4" customWidth="1"/>
    <col min="12178" max="12178" width="3.28515625" style="4" customWidth="1"/>
    <col min="12179" max="12185" width="9.140625" style="4" customWidth="1"/>
    <col min="12186" max="12186" width="10" style="4" customWidth="1"/>
    <col min="12187" max="12189" width="9.140625" style="4" customWidth="1"/>
    <col min="12190" max="12190" width="10.28515625" style="4" customWidth="1"/>
    <col min="12191" max="12191" width="9.7109375" style="4" customWidth="1"/>
    <col min="12192" max="12416" width="9.140625" style="4"/>
    <col min="12417" max="12417" width="60" style="4" customWidth="1"/>
    <col min="12418" max="12433" width="9.140625" style="4" customWidth="1"/>
    <col min="12434" max="12434" width="3.28515625" style="4" customWidth="1"/>
    <col min="12435" max="12441" width="9.140625" style="4" customWidth="1"/>
    <col min="12442" max="12442" width="10" style="4" customWidth="1"/>
    <col min="12443" max="12445" width="9.140625" style="4" customWidth="1"/>
    <col min="12446" max="12446" width="10.28515625" style="4" customWidth="1"/>
    <col min="12447" max="12447" width="9.7109375" style="4" customWidth="1"/>
    <col min="12448" max="12672" width="9.140625" style="4"/>
    <col min="12673" max="12673" width="60" style="4" customWidth="1"/>
    <col min="12674" max="12689" width="9.140625" style="4" customWidth="1"/>
    <col min="12690" max="12690" width="3.28515625" style="4" customWidth="1"/>
    <col min="12691" max="12697" width="9.140625" style="4" customWidth="1"/>
    <col min="12698" max="12698" width="10" style="4" customWidth="1"/>
    <col min="12699" max="12701" width="9.140625" style="4" customWidth="1"/>
    <col min="12702" max="12702" width="10.28515625" style="4" customWidth="1"/>
    <col min="12703" max="12703" width="9.7109375" style="4" customWidth="1"/>
    <col min="12704" max="12928" width="9.140625" style="4"/>
    <col min="12929" max="12929" width="60" style="4" customWidth="1"/>
    <col min="12930" max="12945" width="9.140625" style="4" customWidth="1"/>
    <col min="12946" max="12946" width="3.28515625" style="4" customWidth="1"/>
    <col min="12947" max="12953" width="9.140625" style="4" customWidth="1"/>
    <col min="12954" max="12954" width="10" style="4" customWidth="1"/>
    <col min="12955" max="12957" width="9.140625" style="4" customWidth="1"/>
    <col min="12958" max="12958" width="10.28515625" style="4" customWidth="1"/>
    <col min="12959" max="12959" width="9.7109375" style="4" customWidth="1"/>
    <col min="12960" max="13184" width="9.140625" style="4"/>
    <col min="13185" max="13185" width="60" style="4" customWidth="1"/>
    <col min="13186" max="13201" width="9.140625" style="4" customWidth="1"/>
    <col min="13202" max="13202" width="3.28515625" style="4" customWidth="1"/>
    <col min="13203" max="13209" width="9.140625" style="4" customWidth="1"/>
    <col min="13210" max="13210" width="10" style="4" customWidth="1"/>
    <col min="13211" max="13213" width="9.140625" style="4" customWidth="1"/>
    <col min="13214" max="13214" width="10.28515625" style="4" customWidth="1"/>
    <col min="13215" max="13215" width="9.7109375" style="4" customWidth="1"/>
    <col min="13216" max="13440" width="9.140625" style="4"/>
    <col min="13441" max="13441" width="60" style="4" customWidth="1"/>
    <col min="13442" max="13457" width="9.140625" style="4" customWidth="1"/>
    <col min="13458" max="13458" width="3.28515625" style="4" customWidth="1"/>
    <col min="13459" max="13465" width="9.140625" style="4" customWidth="1"/>
    <col min="13466" max="13466" width="10" style="4" customWidth="1"/>
    <col min="13467" max="13469" width="9.140625" style="4" customWidth="1"/>
    <col min="13470" max="13470" width="10.28515625" style="4" customWidth="1"/>
    <col min="13471" max="13471" width="9.7109375" style="4" customWidth="1"/>
    <col min="13472" max="13696" width="9.140625" style="4"/>
    <col min="13697" max="13697" width="60" style="4" customWidth="1"/>
    <col min="13698" max="13713" width="9.140625" style="4" customWidth="1"/>
    <col min="13714" max="13714" width="3.28515625" style="4" customWidth="1"/>
    <col min="13715" max="13721" width="9.140625" style="4" customWidth="1"/>
    <col min="13722" max="13722" width="10" style="4" customWidth="1"/>
    <col min="13723" max="13725" width="9.140625" style="4" customWidth="1"/>
    <col min="13726" max="13726" width="10.28515625" style="4" customWidth="1"/>
    <col min="13727" max="13727" width="9.7109375" style="4" customWidth="1"/>
    <col min="13728" max="13952" width="9.140625" style="4"/>
    <col min="13953" max="13953" width="60" style="4" customWidth="1"/>
    <col min="13954" max="13969" width="9.140625" style="4" customWidth="1"/>
    <col min="13970" max="13970" width="3.28515625" style="4" customWidth="1"/>
    <col min="13971" max="13977" width="9.140625" style="4" customWidth="1"/>
    <col min="13978" max="13978" width="10" style="4" customWidth="1"/>
    <col min="13979" max="13981" width="9.140625" style="4" customWidth="1"/>
    <col min="13982" max="13982" width="10.28515625" style="4" customWidth="1"/>
    <col min="13983" max="13983" width="9.7109375" style="4" customWidth="1"/>
    <col min="13984" max="14208" width="9.140625" style="4"/>
    <col min="14209" max="14209" width="60" style="4" customWidth="1"/>
    <col min="14210" max="14225" width="9.140625" style="4" customWidth="1"/>
    <col min="14226" max="14226" width="3.28515625" style="4" customWidth="1"/>
    <col min="14227" max="14233" width="9.140625" style="4" customWidth="1"/>
    <col min="14234" max="14234" width="10" style="4" customWidth="1"/>
    <col min="14235" max="14237" width="9.140625" style="4" customWidth="1"/>
    <col min="14238" max="14238" width="10.28515625" style="4" customWidth="1"/>
    <col min="14239" max="14239" width="9.7109375" style="4" customWidth="1"/>
    <col min="14240" max="14464" width="9.140625" style="4"/>
    <col min="14465" max="14465" width="60" style="4" customWidth="1"/>
    <col min="14466" max="14481" width="9.140625" style="4" customWidth="1"/>
    <col min="14482" max="14482" width="3.28515625" style="4" customWidth="1"/>
    <col min="14483" max="14489" width="9.140625" style="4" customWidth="1"/>
    <col min="14490" max="14490" width="10" style="4" customWidth="1"/>
    <col min="14491" max="14493" width="9.140625" style="4" customWidth="1"/>
    <col min="14494" max="14494" width="10.28515625" style="4" customWidth="1"/>
    <col min="14495" max="14495" width="9.7109375" style="4" customWidth="1"/>
    <col min="14496" max="14720" width="9.140625" style="4"/>
    <col min="14721" max="14721" width="60" style="4" customWidth="1"/>
    <col min="14722" max="14737" width="9.140625" style="4" customWidth="1"/>
    <col min="14738" max="14738" width="3.28515625" style="4" customWidth="1"/>
    <col min="14739" max="14745" width="9.140625" style="4" customWidth="1"/>
    <col min="14746" max="14746" width="10" style="4" customWidth="1"/>
    <col min="14747" max="14749" width="9.140625" style="4" customWidth="1"/>
    <col min="14750" max="14750" width="10.28515625" style="4" customWidth="1"/>
    <col min="14751" max="14751" width="9.7109375" style="4" customWidth="1"/>
    <col min="14752" max="14976" width="9.140625" style="4"/>
    <col min="14977" max="14977" width="60" style="4" customWidth="1"/>
    <col min="14978" max="14993" width="9.140625" style="4" customWidth="1"/>
    <col min="14994" max="14994" width="3.28515625" style="4" customWidth="1"/>
    <col min="14995" max="15001" width="9.140625" style="4" customWidth="1"/>
    <col min="15002" max="15002" width="10" style="4" customWidth="1"/>
    <col min="15003" max="15005" width="9.140625" style="4" customWidth="1"/>
    <col min="15006" max="15006" width="10.28515625" style="4" customWidth="1"/>
    <col min="15007" max="15007" width="9.7109375" style="4" customWidth="1"/>
    <col min="15008" max="15232" width="9.140625" style="4"/>
    <col min="15233" max="15233" width="60" style="4" customWidth="1"/>
    <col min="15234" max="15249" width="9.140625" style="4" customWidth="1"/>
    <col min="15250" max="15250" width="3.28515625" style="4" customWidth="1"/>
    <col min="15251" max="15257" width="9.140625" style="4" customWidth="1"/>
    <col min="15258" max="15258" width="10" style="4" customWidth="1"/>
    <col min="15259" max="15261" width="9.140625" style="4" customWidth="1"/>
    <col min="15262" max="15262" width="10.28515625" style="4" customWidth="1"/>
    <col min="15263" max="15263" width="9.7109375" style="4" customWidth="1"/>
    <col min="15264" max="15488" width="9.140625" style="4"/>
    <col min="15489" max="15489" width="60" style="4" customWidth="1"/>
    <col min="15490" max="15505" width="9.140625" style="4" customWidth="1"/>
    <col min="15506" max="15506" width="3.28515625" style="4" customWidth="1"/>
    <col min="15507" max="15513" width="9.140625" style="4" customWidth="1"/>
    <col min="15514" max="15514" width="10" style="4" customWidth="1"/>
    <col min="15515" max="15517" width="9.140625" style="4" customWidth="1"/>
    <col min="15518" max="15518" width="10.28515625" style="4" customWidth="1"/>
    <col min="15519" max="15519" width="9.7109375" style="4" customWidth="1"/>
    <col min="15520" max="15744" width="9.140625" style="4"/>
    <col min="15745" max="15745" width="60" style="4" customWidth="1"/>
    <col min="15746" max="15761" width="9.140625" style="4" customWidth="1"/>
    <col min="15762" max="15762" width="3.28515625" style="4" customWidth="1"/>
    <col min="15763" max="15769" width="9.140625" style="4" customWidth="1"/>
    <col min="15770" max="15770" width="10" style="4" customWidth="1"/>
    <col min="15771" max="15773" width="9.140625" style="4" customWidth="1"/>
    <col min="15774" max="15774" width="10.28515625" style="4" customWidth="1"/>
    <col min="15775" max="15775" width="9.7109375" style="4" customWidth="1"/>
    <col min="15776" max="16000" width="9.140625" style="4"/>
    <col min="16001" max="16001" width="60" style="4" customWidth="1"/>
    <col min="16002" max="16017" width="9.140625" style="4" customWidth="1"/>
    <col min="16018" max="16018" width="3.28515625" style="4" customWidth="1"/>
    <col min="16019" max="16025" width="9.140625" style="4" customWidth="1"/>
    <col min="16026" max="16026" width="10" style="4" customWidth="1"/>
    <col min="16027" max="16029" width="9.140625" style="4" customWidth="1"/>
    <col min="16030" max="16030" width="10.28515625" style="4" customWidth="1"/>
    <col min="16031" max="16031" width="9.7109375" style="4" customWidth="1"/>
    <col min="16032" max="16324" width="9.140625" style="4"/>
    <col min="16325" max="16341" width="9.140625" style="4" customWidth="1"/>
    <col min="16342" max="16384" width="9.140625" style="4"/>
  </cols>
  <sheetData>
    <row r="1" spans="1:7" x14ac:dyDescent="0.2">
      <c r="A1" s="124" t="s">
        <v>288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254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139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5</v>
      </c>
      <c r="D9" s="145"/>
      <c r="E9" s="145"/>
      <c r="F9" s="146"/>
      <c r="G9" s="141" t="s">
        <v>204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0.2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7">
        <v>244021.93</v>
      </c>
      <c r="D12" s="7">
        <v>0</v>
      </c>
      <c r="E12" s="7">
        <v>12773339.590000002</v>
      </c>
      <c r="F12" s="7">
        <v>50965.81</v>
      </c>
      <c r="G12" s="95">
        <v>13068327.330000002</v>
      </c>
    </row>
    <row r="13" spans="1:7" s="1" customFormat="1" x14ac:dyDescent="0.2">
      <c r="A13" s="9">
        <v>810001</v>
      </c>
      <c r="B13" s="10" t="s">
        <v>7</v>
      </c>
      <c r="C13" s="11">
        <v>243503.31</v>
      </c>
      <c r="D13" s="11"/>
      <c r="E13" s="11">
        <v>12600986.210000001</v>
      </c>
      <c r="F13" s="90">
        <v>50965.81</v>
      </c>
      <c r="G13" s="11">
        <v>12895455.330000002</v>
      </c>
    </row>
    <row r="14" spans="1:7" s="1" customFormat="1" x14ac:dyDescent="0.2">
      <c r="A14" s="9">
        <v>810175</v>
      </c>
      <c r="B14" s="10" t="s">
        <v>8</v>
      </c>
      <c r="C14" s="11">
        <v>518.62</v>
      </c>
      <c r="D14" s="11"/>
      <c r="E14" s="11">
        <v>172353.38</v>
      </c>
      <c r="F14" s="90">
        <v>0</v>
      </c>
      <c r="G14" s="11">
        <v>172872</v>
      </c>
    </row>
    <row r="15" spans="1:7" s="8" customFormat="1" ht="12.75" customHeight="1" x14ac:dyDescent="0.2">
      <c r="A15" s="122" t="s">
        <v>9</v>
      </c>
      <c r="B15" s="123"/>
      <c r="C15" s="7">
        <v>216246.3</v>
      </c>
      <c r="D15" s="7">
        <v>0</v>
      </c>
      <c r="E15" s="7">
        <v>8514084.5599999987</v>
      </c>
      <c r="F15" s="7">
        <v>20838.57</v>
      </c>
      <c r="G15" s="95">
        <v>8751169.4299999997</v>
      </c>
    </row>
    <row r="16" spans="1:7" s="1" customFormat="1" x14ac:dyDescent="0.2">
      <c r="A16" s="9">
        <v>810008</v>
      </c>
      <c r="B16" s="10" t="s">
        <v>10</v>
      </c>
      <c r="C16" s="11">
        <v>96808.56</v>
      </c>
      <c r="D16" s="11"/>
      <c r="E16" s="11">
        <v>4546704.72</v>
      </c>
      <c r="F16" s="90">
        <v>7878.55</v>
      </c>
      <c r="G16" s="11">
        <v>4651391.8299999991</v>
      </c>
    </row>
    <row r="17" spans="1:7" s="1" customFormat="1" x14ac:dyDescent="0.2">
      <c r="A17" s="9">
        <v>810009</v>
      </c>
      <c r="B17" s="10" t="s">
        <v>11</v>
      </c>
      <c r="C17" s="11">
        <v>119437.74</v>
      </c>
      <c r="D17" s="11"/>
      <c r="E17" s="11">
        <v>3967379.84</v>
      </c>
      <c r="F17" s="90">
        <v>12960.02</v>
      </c>
      <c r="G17" s="11">
        <v>4099777.6</v>
      </c>
    </row>
    <row r="18" spans="1:7" s="8" customFormat="1" ht="12.75" customHeight="1" x14ac:dyDescent="0.2">
      <c r="A18" s="122" t="s">
        <v>12</v>
      </c>
      <c r="B18" s="123"/>
      <c r="C18" s="7">
        <v>5520390.8999999994</v>
      </c>
      <c r="D18" s="7">
        <v>0</v>
      </c>
      <c r="E18" s="7">
        <v>94677.84</v>
      </c>
      <c r="F18" s="7">
        <v>13312090.24</v>
      </c>
      <c r="G18" s="95">
        <v>18927158.98</v>
      </c>
    </row>
    <row r="19" spans="1:7" s="1" customFormat="1" x14ac:dyDescent="0.2">
      <c r="A19" s="9">
        <v>810017</v>
      </c>
      <c r="B19" s="10" t="s">
        <v>13</v>
      </c>
      <c r="C19" s="11">
        <v>4784043.1399999997</v>
      </c>
      <c r="D19" s="11"/>
      <c r="E19" s="11">
        <v>66774.73</v>
      </c>
      <c r="F19" s="90">
        <v>8445512.1300000008</v>
      </c>
      <c r="G19" s="11">
        <v>13296330</v>
      </c>
    </row>
    <row r="20" spans="1:7" s="1" customFormat="1" ht="25.5" x14ac:dyDescent="0.2">
      <c r="A20" s="9">
        <v>810026</v>
      </c>
      <c r="B20" s="10" t="s">
        <v>14</v>
      </c>
      <c r="C20" s="11">
        <v>454398.92</v>
      </c>
      <c r="D20" s="11"/>
      <c r="E20" s="11">
        <v>15499.8</v>
      </c>
      <c r="F20" s="90">
        <v>1870271.28</v>
      </c>
      <c r="G20" s="11">
        <v>2340170</v>
      </c>
    </row>
    <row r="21" spans="1:7" s="1" customFormat="1" x14ac:dyDescent="0.2">
      <c r="A21" s="9">
        <v>810206</v>
      </c>
      <c r="B21" s="10" t="s">
        <v>15</v>
      </c>
      <c r="C21" s="11">
        <v>281948.84000000003</v>
      </c>
      <c r="D21" s="11"/>
      <c r="E21" s="11">
        <v>12403.31</v>
      </c>
      <c r="F21" s="90">
        <v>2996306.83</v>
      </c>
      <c r="G21" s="11">
        <v>3290658.98</v>
      </c>
    </row>
    <row r="22" spans="1:7" s="8" customFormat="1" ht="12.75" customHeight="1" x14ac:dyDescent="0.2">
      <c r="A22" s="122" t="s">
        <v>16</v>
      </c>
      <c r="B22" s="123"/>
      <c r="C22" s="7">
        <v>13444360.75</v>
      </c>
      <c r="D22" s="7">
        <v>0</v>
      </c>
      <c r="E22" s="7">
        <v>106029.44</v>
      </c>
      <c r="F22" s="7">
        <v>114787.49</v>
      </c>
      <c r="G22" s="95">
        <v>13665177.68</v>
      </c>
    </row>
    <row r="23" spans="1:7" s="1" customFormat="1" x14ac:dyDescent="0.2">
      <c r="A23" s="9">
        <v>810032</v>
      </c>
      <c r="B23" s="10" t="s">
        <v>17</v>
      </c>
      <c r="C23" s="11">
        <v>13444360.75</v>
      </c>
      <c r="D23" s="11"/>
      <c r="E23" s="11">
        <v>106029.44</v>
      </c>
      <c r="F23" s="90">
        <v>114787.49</v>
      </c>
      <c r="G23" s="11">
        <v>13665177.68</v>
      </c>
    </row>
    <row r="24" spans="1:7" s="8" customFormat="1" ht="12.75" customHeight="1" x14ac:dyDescent="0.2">
      <c r="A24" s="122" t="s">
        <v>18</v>
      </c>
      <c r="B24" s="123"/>
      <c r="C24" s="7">
        <v>17341998.330000002</v>
      </c>
      <c r="D24" s="7">
        <v>0</v>
      </c>
      <c r="E24" s="7">
        <v>35368.620000000003</v>
      </c>
      <c r="F24" s="7">
        <v>105482.2</v>
      </c>
      <c r="G24" s="95">
        <v>17482849.150000002</v>
      </c>
    </row>
    <row r="25" spans="1:7" s="1" customFormat="1" x14ac:dyDescent="0.2">
      <c r="A25" s="9">
        <v>810039</v>
      </c>
      <c r="B25" s="10" t="s">
        <v>19</v>
      </c>
      <c r="C25" s="11">
        <v>13521783.880000001</v>
      </c>
      <c r="D25" s="11"/>
      <c r="E25" s="11">
        <v>29480.65</v>
      </c>
      <c r="F25" s="90">
        <v>90935.47</v>
      </c>
      <c r="G25" s="11">
        <v>13642200.000000002</v>
      </c>
    </row>
    <row r="26" spans="1:7" s="1" customFormat="1" x14ac:dyDescent="0.2">
      <c r="A26" s="9">
        <v>810040</v>
      </c>
      <c r="B26" s="10" t="s">
        <v>20</v>
      </c>
      <c r="C26" s="11">
        <v>3820214.45</v>
      </c>
      <c r="D26" s="11"/>
      <c r="E26" s="11">
        <v>5887.97</v>
      </c>
      <c r="F26" s="90">
        <v>14546.73</v>
      </c>
      <c r="G26" s="11">
        <v>3840649.1500000004</v>
      </c>
    </row>
    <row r="27" spans="1:7" s="8" customFormat="1" ht="12.75" customHeight="1" x14ac:dyDescent="0.2">
      <c r="A27" s="122" t="s">
        <v>21</v>
      </c>
      <c r="B27" s="123"/>
      <c r="C27" s="7">
        <v>1655901.3</v>
      </c>
      <c r="D27" s="7">
        <v>0</v>
      </c>
      <c r="E27" s="7">
        <v>15283578.939999999</v>
      </c>
      <c r="F27" s="7">
        <v>445188.36</v>
      </c>
      <c r="G27" s="95">
        <v>17384668.599999998</v>
      </c>
    </row>
    <row r="28" spans="1:7" s="1" customFormat="1" x14ac:dyDescent="0.2">
      <c r="A28" s="9">
        <v>810058</v>
      </c>
      <c r="B28" s="10" t="s">
        <v>22</v>
      </c>
      <c r="C28" s="11">
        <v>1642021.12</v>
      </c>
      <c r="D28" s="11"/>
      <c r="E28" s="11">
        <v>15105577.92</v>
      </c>
      <c r="F28" s="90">
        <v>440187.56</v>
      </c>
      <c r="G28" s="11">
        <v>17187786.599999998</v>
      </c>
    </row>
    <row r="29" spans="1:7" s="1" customFormat="1" x14ac:dyDescent="0.2">
      <c r="A29" s="9">
        <v>810162</v>
      </c>
      <c r="B29" s="10" t="s">
        <v>23</v>
      </c>
      <c r="C29" s="11">
        <v>13880.18</v>
      </c>
      <c r="D29" s="11"/>
      <c r="E29" s="11">
        <v>178001.02</v>
      </c>
      <c r="F29" s="90">
        <v>5000.8</v>
      </c>
      <c r="G29" s="11">
        <v>196881.99999999997</v>
      </c>
    </row>
    <row r="30" spans="1:7" s="1" customFormat="1" ht="12.75" customHeight="1" x14ac:dyDescent="0.2">
      <c r="A30" s="122" t="s">
        <v>24</v>
      </c>
      <c r="B30" s="123"/>
      <c r="C30" s="7">
        <v>24765300.049999997</v>
      </c>
      <c r="D30" s="7">
        <v>0</v>
      </c>
      <c r="E30" s="7">
        <v>6056465.4399999995</v>
      </c>
      <c r="F30" s="7">
        <v>130008.22</v>
      </c>
      <c r="G30" s="95">
        <v>30951773.709999993</v>
      </c>
    </row>
    <row r="31" spans="1:7" s="8" customFormat="1" ht="12.75" customHeight="1" x14ac:dyDescent="0.2">
      <c r="A31" s="9">
        <v>810059</v>
      </c>
      <c r="B31" s="10" t="s">
        <v>25</v>
      </c>
      <c r="C31" s="11">
        <v>18570190.449999999</v>
      </c>
      <c r="D31" s="11"/>
      <c r="E31" s="11">
        <v>2953698.37</v>
      </c>
      <c r="F31" s="90">
        <v>97615.56</v>
      </c>
      <c r="G31" s="11">
        <v>21621504.379999999</v>
      </c>
    </row>
    <row r="32" spans="1:7" s="1" customFormat="1" x14ac:dyDescent="0.2">
      <c r="A32" s="9">
        <v>810062</v>
      </c>
      <c r="B32" s="10" t="s">
        <v>26</v>
      </c>
      <c r="C32" s="11">
        <v>6195109.5999999996</v>
      </c>
      <c r="D32" s="11"/>
      <c r="E32" s="11">
        <v>3102767.07</v>
      </c>
      <c r="F32" s="90">
        <v>32392.66</v>
      </c>
      <c r="G32" s="11">
        <v>9330269.3300000001</v>
      </c>
    </row>
    <row r="33" spans="1:7" s="1" customFormat="1" ht="12.75" customHeight="1" x14ac:dyDescent="0.2">
      <c r="A33" s="122" t="s">
        <v>27</v>
      </c>
      <c r="B33" s="123"/>
      <c r="C33" s="7">
        <v>56011912.5</v>
      </c>
      <c r="D33" s="7">
        <v>0</v>
      </c>
      <c r="E33" s="7">
        <v>1127638.97</v>
      </c>
      <c r="F33" s="7">
        <v>1073457.79</v>
      </c>
      <c r="G33" s="95">
        <v>58213009.259999998</v>
      </c>
    </row>
    <row r="34" spans="1:7" s="1" customFormat="1" x14ac:dyDescent="0.2">
      <c r="A34" s="9">
        <v>810064</v>
      </c>
      <c r="B34" s="10" t="s">
        <v>28</v>
      </c>
      <c r="C34" s="11">
        <v>19669766.02</v>
      </c>
      <c r="D34" s="11"/>
      <c r="E34" s="11">
        <v>936177.66</v>
      </c>
      <c r="F34" s="90">
        <v>588626.31999999995</v>
      </c>
      <c r="G34" s="11">
        <v>21194570</v>
      </c>
    </row>
    <row r="35" spans="1:7" s="1" customFormat="1" x14ac:dyDescent="0.2">
      <c r="A35" s="9">
        <v>810073</v>
      </c>
      <c r="B35" s="10" t="s">
        <v>29</v>
      </c>
      <c r="C35" s="11">
        <v>6467821.8399999999</v>
      </c>
      <c r="D35" s="11"/>
      <c r="E35" s="11">
        <v>28472.34</v>
      </c>
      <c r="F35" s="90">
        <v>23239.82</v>
      </c>
      <c r="G35" s="11">
        <v>6519534</v>
      </c>
    </row>
    <row r="36" spans="1:7" s="8" customFormat="1" ht="12.75" customHeight="1" x14ac:dyDescent="0.2">
      <c r="A36" s="9">
        <v>810074</v>
      </c>
      <c r="B36" s="10" t="s">
        <v>30</v>
      </c>
      <c r="C36" s="11">
        <v>15354915.07</v>
      </c>
      <c r="D36" s="11"/>
      <c r="E36" s="11">
        <v>45232.92</v>
      </c>
      <c r="F36" s="90">
        <v>394357.27</v>
      </c>
      <c r="G36" s="11">
        <v>15794505.26</v>
      </c>
    </row>
    <row r="37" spans="1:7" s="1" customFormat="1" x14ac:dyDescent="0.2">
      <c r="A37" s="9">
        <v>810076</v>
      </c>
      <c r="B37" s="10" t="s">
        <v>31</v>
      </c>
      <c r="C37" s="11">
        <v>14519409.57</v>
      </c>
      <c r="D37" s="11"/>
      <c r="E37" s="11">
        <v>117756.05</v>
      </c>
      <c r="F37" s="90">
        <v>67234.38</v>
      </c>
      <c r="G37" s="11">
        <v>14704400.000000002</v>
      </c>
    </row>
    <row r="38" spans="1:7" s="1" customFormat="1" ht="12.75" customHeight="1" x14ac:dyDescent="0.2">
      <c r="A38" s="122" t="s">
        <v>32</v>
      </c>
      <c r="B38" s="123"/>
      <c r="C38" s="7">
        <v>14957959.92</v>
      </c>
      <c r="D38" s="7">
        <v>0</v>
      </c>
      <c r="E38" s="7">
        <v>67236.009999999995</v>
      </c>
      <c r="F38" s="7">
        <v>23180.12</v>
      </c>
      <c r="G38" s="95">
        <v>15048376.049999999</v>
      </c>
    </row>
    <row r="39" spans="1:7" s="1" customFormat="1" x14ac:dyDescent="0.2">
      <c r="A39" s="9">
        <v>810157</v>
      </c>
      <c r="B39" s="10" t="s">
        <v>33</v>
      </c>
      <c r="C39" s="11">
        <v>14957959.92</v>
      </c>
      <c r="D39" s="11"/>
      <c r="E39" s="11">
        <v>67236.009999999995</v>
      </c>
      <c r="F39" s="90">
        <v>23180.12</v>
      </c>
      <c r="G39" s="11">
        <v>15048376.049999999</v>
      </c>
    </row>
    <row r="40" spans="1:7" s="1" customFormat="1" ht="12.75" customHeight="1" x14ac:dyDescent="0.2">
      <c r="A40" s="122" t="s">
        <v>34</v>
      </c>
      <c r="B40" s="123"/>
      <c r="C40" s="7">
        <v>48328567.650000006</v>
      </c>
      <c r="D40" s="7">
        <v>8613.6</v>
      </c>
      <c r="E40" s="7">
        <v>1914899.77</v>
      </c>
      <c r="F40" s="7">
        <v>367130.25</v>
      </c>
      <c r="G40" s="95">
        <v>50619211.270000011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42406197.540000007</v>
      </c>
      <c r="D41" s="11">
        <v>4306.8</v>
      </c>
      <c r="E41" s="11">
        <v>1510743.61</v>
      </c>
      <c r="F41" s="90">
        <v>263208.09000000003</v>
      </c>
      <c r="G41" s="11">
        <v>44184456.040000007</v>
      </c>
    </row>
    <row r="42" spans="1:7" s="1" customFormat="1" ht="25.5" x14ac:dyDescent="0.2">
      <c r="A42" s="9">
        <v>810127</v>
      </c>
      <c r="B42" s="10" t="s">
        <v>36</v>
      </c>
      <c r="C42" s="11" t="s">
        <v>263</v>
      </c>
      <c r="D42" s="11"/>
      <c r="E42" s="11" t="s">
        <v>263</v>
      </c>
      <c r="F42" s="90">
        <v>0</v>
      </c>
      <c r="G42" s="11">
        <v>0</v>
      </c>
    </row>
    <row r="43" spans="1:7" s="8" customFormat="1" ht="12.75" customHeight="1" x14ac:dyDescent="0.2">
      <c r="A43" s="9">
        <v>810130</v>
      </c>
      <c r="B43" s="10" t="s">
        <v>37</v>
      </c>
      <c r="C43" s="11">
        <v>4619368.3199999994</v>
      </c>
      <c r="D43" s="11">
        <v>4306.8</v>
      </c>
      <c r="E43" s="11">
        <v>235110.44</v>
      </c>
      <c r="F43" s="90">
        <v>49574.44</v>
      </c>
      <c r="G43" s="11">
        <v>4908360</v>
      </c>
    </row>
    <row r="44" spans="1:7" s="1" customFormat="1" x14ac:dyDescent="0.2">
      <c r="A44" s="9">
        <v>810154</v>
      </c>
      <c r="B44" s="10" t="s">
        <v>38</v>
      </c>
      <c r="C44" s="11" t="s">
        <v>263</v>
      </c>
      <c r="D44" s="11"/>
      <c r="E44" s="11" t="s">
        <v>263</v>
      </c>
      <c r="F44" s="90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 t="s">
        <v>263</v>
      </c>
      <c r="D45" s="11"/>
      <c r="E45" s="11" t="s">
        <v>263</v>
      </c>
      <c r="F45" s="90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 t="s">
        <v>263</v>
      </c>
      <c r="D46" s="11"/>
      <c r="E46" s="11" t="s">
        <v>263</v>
      </c>
      <c r="F46" s="90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1276190.81</v>
      </c>
      <c r="D47" s="11"/>
      <c r="E47" s="11">
        <v>168040.33</v>
      </c>
      <c r="F47" s="90">
        <v>54164.09</v>
      </c>
      <c r="G47" s="11">
        <v>1498395.2300000002</v>
      </c>
    </row>
    <row r="48" spans="1:7" s="1" customFormat="1" x14ac:dyDescent="0.2">
      <c r="A48" s="9">
        <v>810235</v>
      </c>
      <c r="B48" s="10" t="s">
        <v>41</v>
      </c>
      <c r="C48" s="11" t="s">
        <v>263</v>
      </c>
      <c r="D48" s="11"/>
      <c r="E48" s="11" t="s">
        <v>263</v>
      </c>
      <c r="F48" s="90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 t="s">
        <v>263</v>
      </c>
      <c r="D49" s="11"/>
      <c r="E49" s="11" t="s">
        <v>263</v>
      </c>
      <c r="F49" s="90">
        <v>0</v>
      </c>
      <c r="G49" s="11">
        <v>0</v>
      </c>
    </row>
    <row r="50" spans="1:7" s="1" customFormat="1" x14ac:dyDescent="0.2">
      <c r="A50" s="9">
        <v>810307</v>
      </c>
      <c r="B50" s="10" t="s">
        <v>249</v>
      </c>
      <c r="C50" s="11">
        <v>26810.98</v>
      </c>
      <c r="D50" s="11"/>
      <c r="E50" s="11">
        <v>1005.39</v>
      </c>
      <c r="F50" s="90">
        <v>183.63</v>
      </c>
      <c r="G50" s="11">
        <v>28000</v>
      </c>
    </row>
    <row r="51" spans="1:7" s="1" customFormat="1" x14ac:dyDescent="0.2">
      <c r="A51" s="9">
        <v>810314</v>
      </c>
      <c r="B51" s="10" t="s">
        <v>250</v>
      </c>
      <c r="C51" s="11">
        <v>0</v>
      </c>
      <c r="D51" s="11"/>
      <c r="E51" s="11">
        <v>0</v>
      </c>
      <c r="F51" s="90">
        <v>0</v>
      </c>
      <c r="G51" s="11">
        <v>0</v>
      </c>
    </row>
    <row r="52" spans="1:7" s="1" customFormat="1" ht="12.75" customHeight="1" x14ac:dyDescent="0.2">
      <c r="A52" s="122" t="s">
        <v>42</v>
      </c>
      <c r="B52" s="123"/>
      <c r="C52" s="7">
        <v>2665600.8899999997</v>
      </c>
      <c r="D52" s="7">
        <v>0</v>
      </c>
      <c r="E52" s="7">
        <v>237710.38999999998</v>
      </c>
      <c r="F52" s="7">
        <v>36885890.010000005</v>
      </c>
      <c r="G52" s="95">
        <v>39789201.290000007</v>
      </c>
    </row>
    <row r="53" spans="1:7" s="8" customFormat="1" ht="12.75" customHeight="1" x14ac:dyDescent="0.2">
      <c r="A53" s="9">
        <v>810088</v>
      </c>
      <c r="B53" s="10" t="s">
        <v>43</v>
      </c>
      <c r="C53" s="11">
        <v>2661691.92</v>
      </c>
      <c r="D53" s="11"/>
      <c r="E53" s="11">
        <v>236297.16</v>
      </c>
      <c r="F53" s="90">
        <v>36696961.920000002</v>
      </c>
      <c r="G53" s="11">
        <v>39594951</v>
      </c>
    </row>
    <row r="54" spans="1:7" s="1" customFormat="1" x14ac:dyDescent="0.2">
      <c r="A54" s="9">
        <v>810172</v>
      </c>
      <c r="B54" s="10" t="s">
        <v>44</v>
      </c>
      <c r="C54" s="11">
        <v>1292.1500000000001</v>
      </c>
      <c r="D54" s="11"/>
      <c r="E54" s="11">
        <v>665.08</v>
      </c>
      <c r="F54" s="90">
        <v>188064.77</v>
      </c>
      <c r="G54" s="11">
        <v>190022</v>
      </c>
    </row>
    <row r="55" spans="1:7" s="1" customFormat="1" x14ac:dyDescent="0.2">
      <c r="A55" s="9">
        <v>810179</v>
      </c>
      <c r="B55" s="10" t="s">
        <v>45</v>
      </c>
      <c r="C55" s="11">
        <v>2616.8200000000002</v>
      </c>
      <c r="D55" s="11"/>
      <c r="E55" s="11">
        <v>748.15</v>
      </c>
      <c r="F55" s="90">
        <v>863.32</v>
      </c>
      <c r="G55" s="11">
        <v>4228.29</v>
      </c>
    </row>
    <row r="56" spans="1:7" s="1" customFormat="1" x14ac:dyDescent="0.2">
      <c r="A56" s="9">
        <v>810257</v>
      </c>
      <c r="B56" s="10" t="s">
        <v>191</v>
      </c>
      <c r="C56" s="11" t="s">
        <v>263</v>
      </c>
      <c r="D56" s="11"/>
      <c r="E56" s="11" t="s">
        <v>263</v>
      </c>
      <c r="F56" s="90">
        <v>0</v>
      </c>
      <c r="G56" s="11">
        <v>0</v>
      </c>
    </row>
    <row r="57" spans="1:7" s="1" customFormat="1" ht="12.75" customHeight="1" x14ac:dyDescent="0.2">
      <c r="A57" s="122" t="s">
        <v>46</v>
      </c>
      <c r="B57" s="123"/>
      <c r="C57" s="7">
        <v>2354839.1100000003</v>
      </c>
      <c r="D57" s="7">
        <v>0</v>
      </c>
      <c r="E57" s="7">
        <v>80131.44</v>
      </c>
      <c r="F57" s="7">
        <v>23738437.82</v>
      </c>
      <c r="G57" s="95">
        <v>26173408.370000001</v>
      </c>
    </row>
    <row r="58" spans="1:7" s="1" customFormat="1" x14ac:dyDescent="0.2">
      <c r="A58" s="9">
        <v>810089</v>
      </c>
      <c r="B58" s="10" t="s">
        <v>47</v>
      </c>
      <c r="C58" s="11">
        <v>2211018.5499999998</v>
      </c>
      <c r="D58" s="11"/>
      <c r="E58" s="11">
        <v>73214.63</v>
      </c>
      <c r="F58" s="90">
        <v>22469310.09</v>
      </c>
      <c r="G58" s="11">
        <v>24753543.27</v>
      </c>
    </row>
    <row r="59" spans="1:7" s="8" customFormat="1" ht="12.75" customHeight="1" x14ac:dyDescent="0.2">
      <c r="A59" s="9">
        <v>810133</v>
      </c>
      <c r="B59" s="10" t="s">
        <v>48</v>
      </c>
      <c r="C59" s="11">
        <v>135113.99</v>
      </c>
      <c r="D59" s="11"/>
      <c r="E59" s="11">
        <v>5238.3100000000004</v>
      </c>
      <c r="F59" s="90">
        <v>1164264.8</v>
      </c>
      <c r="G59" s="11">
        <v>1304617.1000000001</v>
      </c>
    </row>
    <row r="60" spans="1:7" s="1" customFormat="1" x14ac:dyDescent="0.2">
      <c r="A60" s="9">
        <v>810161</v>
      </c>
      <c r="B60" s="10" t="s">
        <v>49</v>
      </c>
      <c r="C60" s="11" t="s">
        <v>263</v>
      </c>
      <c r="D60" s="11"/>
      <c r="E60" s="11" t="s">
        <v>263</v>
      </c>
      <c r="F60" s="90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>
        <v>7995.33</v>
      </c>
      <c r="D61" s="11"/>
      <c r="E61" s="11">
        <v>1059.8699999999999</v>
      </c>
      <c r="F61" s="90">
        <v>93844.800000000003</v>
      </c>
      <c r="G61" s="11">
        <v>102900</v>
      </c>
    </row>
    <row r="62" spans="1:7" s="1" customFormat="1" x14ac:dyDescent="0.2">
      <c r="A62" s="9">
        <v>810209</v>
      </c>
      <c r="B62" s="10" t="s">
        <v>51</v>
      </c>
      <c r="C62" s="11">
        <v>711.24</v>
      </c>
      <c r="D62" s="11"/>
      <c r="E62" s="11">
        <v>618.63</v>
      </c>
      <c r="F62" s="90">
        <v>11018.13</v>
      </c>
      <c r="G62" s="11">
        <v>12348</v>
      </c>
    </row>
    <row r="63" spans="1:7" s="1" customFormat="1" x14ac:dyDescent="0.2">
      <c r="A63" s="89">
        <v>810309</v>
      </c>
      <c r="B63" s="93" t="s">
        <v>253</v>
      </c>
      <c r="C63" s="11">
        <v>0</v>
      </c>
      <c r="D63" s="11"/>
      <c r="E63" s="11">
        <v>0</v>
      </c>
      <c r="F63" s="90">
        <v>0</v>
      </c>
      <c r="G63" s="11">
        <v>0</v>
      </c>
    </row>
    <row r="64" spans="1:7" s="1" customFormat="1" ht="12.75" customHeight="1" x14ac:dyDescent="0.2">
      <c r="A64" s="122" t="s">
        <v>52</v>
      </c>
      <c r="B64" s="123"/>
      <c r="C64" s="7">
        <v>36749445.369999997</v>
      </c>
      <c r="D64" s="7">
        <v>0</v>
      </c>
      <c r="E64" s="7">
        <v>89366.38</v>
      </c>
      <c r="F64" s="7">
        <v>510165.97</v>
      </c>
      <c r="G64" s="95">
        <v>37348977.719999999</v>
      </c>
    </row>
    <row r="65" spans="1:7" s="8" customFormat="1" ht="12.75" customHeight="1" x14ac:dyDescent="0.2">
      <c r="A65" s="9">
        <v>810090</v>
      </c>
      <c r="B65" s="10" t="s">
        <v>53</v>
      </c>
      <c r="C65" s="11">
        <v>24544370.539999999</v>
      </c>
      <c r="D65" s="11"/>
      <c r="E65" s="11">
        <v>69617.210000000006</v>
      </c>
      <c r="F65" s="90">
        <v>372091.97</v>
      </c>
      <c r="G65" s="11">
        <v>24986079.719999999</v>
      </c>
    </row>
    <row r="66" spans="1:7" s="1" customFormat="1" x14ac:dyDescent="0.2">
      <c r="A66" s="9">
        <v>810091</v>
      </c>
      <c r="B66" s="10" t="s">
        <v>54</v>
      </c>
      <c r="C66" s="11">
        <v>2914726.63</v>
      </c>
      <c r="D66" s="11"/>
      <c r="E66" s="11">
        <v>6448.04</v>
      </c>
      <c r="F66" s="90">
        <v>36437.33</v>
      </c>
      <c r="G66" s="11">
        <v>2957612</v>
      </c>
    </row>
    <row r="67" spans="1:7" s="1" customFormat="1" x14ac:dyDescent="0.2">
      <c r="A67" s="9">
        <v>810092</v>
      </c>
      <c r="B67" s="10" t="s">
        <v>55</v>
      </c>
      <c r="C67" s="11">
        <v>1216891.2</v>
      </c>
      <c r="D67" s="11"/>
      <c r="E67" s="11">
        <v>2516.83</v>
      </c>
      <c r="F67" s="90">
        <v>14591.97</v>
      </c>
      <c r="G67" s="11">
        <v>1234000</v>
      </c>
    </row>
    <row r="68" spans="1:7" s="1" customFormat="1" x14ac:dyDescent="0.2">
      <c r="A68" s="9">
        <v>810139</v>
      </c>
      <c r="B68" s="10" t="s">
        <v>56</v>
      </c>
      <c r="C68" s="11">
        <v>8073457</v>
      </c>
      <c r="D68" s="11"/>
      <c r="E68" s="11">
        <v>10784.3</v>
      </c>
      <c r="F68" s="90">
        <v>87044.7</v>
      </c>
      <c r="G68" s="11">
        <v>8171286</v>
      </c>
    </row>
    <row r="69" spans="1:7" s="1" customFormat="1" ht="12.75" customHeight="1" x14ac:dyDescent="0.2">
      <c r="A69" s="122" t="s">
        <v>57</v>
      </c>
      <c r="B69" s="123"/>
      <c r="C69" s="7">
        <v>61181724.559999995</v>
      </c>
      <c r="D69" s="7">
        <v>0</v>
      </c>
      <c r="E69" s="7">
        <v>1774187.86</v>
      </c>
      <c r="F69" s="7">
        <v>2326066.2999999998</v>
      </c>
      <c r="G69" s="95">
        <v>65281978.719999991</v>
      </c>
    </row>
    <row r="70" spans="1:7" s="8" customFormat="1" ht="12.75" customHeight="1" x14ac:dyDescent="0.2">
      <c r="A70" s="9">
        <v>810094</v>
      </c>
      <c r="B70" s="10" t="s">
        <v>58</v>
      </c>
      <c r="C70" s="11">
        <v>54891276.32</v>
      </c>
      <c r="D70" s="11"/>
      <c r="E70" s="11">
        <v>1633533.85</v>
      </c>
      <c r="F70" s="90">
        <v>2021117.21</v>
      </c>
      <c r="G70" s="11">
        <v>58545927.380000003</v>
      </c>
    </row>
    <row r="71" spans="1:7" s="1" customFormat="1" x14ac:dyDescent="0.2">
      <c r="A71" s="9">
        <v>810095</v>
      </c>
      <c r="B71" s="10" t="s">
        <v>59</v>
      </c>
      <c r="C71" s="11">
        <v>4883723.4000000004</v>
      </c>
      <c r="D71" s="11"/>
      <c r="E71" s="11">
        <v>86668.6</v>
      </c>
      <c r="F71" s="90">
        <v>250608</v>
      </c>
      <c r="G71" s="11">
        <v>5221000</v>
      </c>
    </row>
    <row r="72" spans="1:7" s="1" customFormat="1" x14ac:dyDescent="0.2">
      <c r="A72" s="9">
        <v>810163</v>
      </c>
      <c r="B72" s="10" t="s">
        <v>60</v>
      </c>
      <c r="C72" s="11">
        <v>1331431.51</v>
      </c>
      <c r="D72" s="11"/>
      <c r="E72" s="11">
        <v>52687.68</v>
      </c>
      <c r="F72" s="90">
        <v>50346.01</v>
      </c>
      <c r="G72" s="11">
        <v>1434465.2</v>
      </c>
    </row>
    <row r="73" spans="1:7" s="1" customFormat="1" x14ac:dyDescent="0.2">
      <c r="A73" s="9">
        <v>810184</v>
      </c>
      <c r="B73" s="10" t="s">
        <v>61</v>
      </c>
      <c r="C73" s="11" t="s">
        <v>263</v>
      </c>
      <c r="D73" s="11"/>
      <c r="E73" s="11" t="s">
        <v>263</v>
      </c>
      <c r="F73" s="90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 t="s">
        <v>263</v>
      </c>
      <c r="D74" s="11"/>
      <c r="E74" s="11" t="s">
        <v>263</v>
      </c>
      <c r="F74" s="90">
        <v>0</v>
      </c>
      <c r="G74" s="11">
        <v>0</v>
      </c>
    </row>
    <row r="75" spans="1:7" s="1" customFormat="1" x14ac:dyDescent="0.2">
      <c r="A75" s="9">
        <v>810193</v>
      </c>
      <c r="B75" s="10" t="s">
        <v>63</v>
      </c>
      <c r="C75" s="11">
        <v>49057.61</v>
      </c>
      <c r="D75" s="11"/>
      <c r="E75" s="11">
        <v>546.9</v>
      </c>
      <c r="F75" s="90">
        <v>2981.63</v>
      </c>
      <c r="G75" s="11">
        <v>52586.14</v>
      </c>
    </row>
    <row r="76" spans="1:7" s="1" customFormat="1" x14ac:dyDescent="0.2">
      <c r="A76" s="9">
        <v>810244</v>
      </c>
      <c r="B76" s="10" t="s">
        <v>64</v>
      </c>
      <c r="C76" s="11" t="s">
        <v>263</v>
      </c>
      <c r="D76" s="11"/>
      <c r="E76" s="11" t="s">
        <v>263</v>
      </c>
      <c r="F76" s="90">
        <v>0</v>
      </c>
      <c r="G76" s="11">
        <v>0</v>
      </c>
    </row>
    <row r="77" spans="1:7" s="1" customFormat="1" x14ac:dyDescent="0.2">
      <c r="A77" s="89">
        <v>810311</v>
      </c>
      <c r="B77" s="93" t="s">
        <v>252</v>
      </c>
      <c r="C77" s="11">
        <v>26235.72</v>
      </c>
      <c r="D77" s="11"/>
      <c r="E77" s="11">
        <v>750.83</v>
      </c>
      <c r="F77" s="90">
        <v>1013.45</v>
      </c>
      <c r="G77" s="11">
        <v>28000.000000000004</v>
      </c>
    </row>
    <row r="78" spans="1:7" s="8" customFormat="1" ht="12.75" customHeight="1" x14ac:dyDescent="0.2">
      <c r="A78" s="122" t="s">
        <v>65</v>
      </c>
      <c r="B78" s="123"/>
      <c r="C78" s="7">
        <v>167662928.43000001</v>
      </c>
      <c r="D78" s="7">
        <v>4306.8</v>
      </c>
      <c r="E78" s="7">
        <v>586073.32000000018</v>
      </c>
      <c r="F78" s="7">
        <v>1556063.27</v>
      </c>
      <c r="G78" s="95">
        <v>169809371.82000002</v>
      </c>
    </row>
    <row r="79" spans="1:7" s="1" customFormat="1" x14ac:dyDescent="0.2">
      <c r="A79" s="9">
        <v>810004</v>
      </c>
      <c r="B79" s="10" t="s">
        <v>66</v>
      </c>
      <c r="C79" s="11">
        <v>27982973.32</v>
      </c>
      <c r="D79" s="11"/>
      <c r="E79" s="11">
        <v>9518.19</v>
      </c>
      <c r="F79" s="90">
        <v>94819.49</v>
      </c>
      <c r="G79" s="11">
        <v>28087311</v>
      </c>
    </row>
    <row r="80" spans="1:7" s="1" customFormat="1" x14ac:dyDescent="0.2">
      <c r="A80" s="9">
        <v>810097</v>
      </c>
      <c r="B80" s="10" t="s">
        <v>67</v>
      </c>
      <c r="C80" s="11">
        <v>21459222.16</v>
      </c>
      <c r="D80" s="11"/>
      <c r="E80" s="11">
        <v>32787</v>
      </c>
      <c r="F80" s="90">
        <v>68390.84</v>
      </c>
      <c r="G80" s="11">
        <v>21560400</v>
      </c>
    </row>
    <row r="81" spans="1:7" s="1" customFormat="1" x14ac:dyDescent="0.2">
      <c r="A81" s="9">
        <v>810098</v>
      </c>
      <c r="B81" s="10" t="s">
        <v>68</v>
      </c>
      <c r="C81" s="11">
        <v>10728415.869999999</v>
      </c>
      <c r="D81" s="11"/>
      <c r="E81" s="11">
        <v>52935.41</v>
      </c>
      <c r="F81" s="90">
        <v>64348.72</v>
      </c>
      <c r="G81" s="11">
        <v>10845700</v>
      </c>
    </row>
    <row r="82" spans="1:7" s="1" customFormat="1" x14ac:dyDescent="0.2">
      <c r="A82" s="9">
        <v>810099</v>
      </c>
      <c r="B82" s="10" t="s">
        <v>69</v>
      </c>
      <c r="C82" s="11">
        <v>59428023.620000005</v>
      </c>
      <c r="D82" s="11">
        <v>4306.8</v>
      </c>
      <c r="E82" s="11">
        <v>164094.6</v>
      </c>
      <c r="F82" s="90">
        <v>283254.71000000002</v>
      </c>
      <c r="G82" s="11">
        <v>59879679.730000004</v>
      </c>
    </row>
    <row r="83" spans="1:7" s="1" customFormat="1" ht="25.5" x14ac:dyDescent="0.2">
      <c r="A83" s="9">
        <v>810100</v>
      </c>
      <c r="B83" s="10" t="s">
        <v>70</v>
      </c>
      <c r="C83" s="11">
        <v>6354211.25</v>
      </c>
      <c r="D83" s="11"/>
      <c r="E83" s="11">
        <v>33487.33</v>
      </c>
      <c r="F83" s="90">
        <v>29301.42</v>
      </c>
      <c r="G83" s="11">
        <v>6417000</v>
      </c>
    </row>
    <row r="84" spans="1:7" s="1" customFormat="1" x14ac:dyDescent="0.2">
      <c r="A84" s="9">
        <v>810101</v>
      </c>
      <c r="B84" s="10" t="s">
        <v>71</v>
      </c>
      <c r="C84" s="11" t="s">
        <v>263</v>
      </c>
      <c r="D84" s="11"/>
      <c r="E84" s="11" t="s">
        <v>263</v>
      </c>
      <c r="F84" s="90">
        <v>0</v>
      </c>
      <c r="G84" s="11">
        <v>0</v>
      </c>
    </row>
    <row r="85" spans="1:7" s="1" customFormat="1" x14ac:dyDescent="0.2">
      <c r="A85" s="9">
        <v>810103</v>
      </c>
      <c r="B85" s="10" t="s">
        <v>72</v>
      </c>
      <c r="C85" s="11" t="s">
        <v>263</v>
      </c>
      <c r="D85" s="11"/>
      <c r="E85" s="11" t="s">
        <v>263</v>
      </c>
      <c r="F85" s="90">
        <v>0</v>
      </c>
      <c r="G85" s="11">
        <v>0</v>
      </c>
    </row>
    <row r="86" spans="1:7" s="1" customFormat="1" x14ac:dyDescent="0.2">
      <c r="A86" s="9">
        <v>810104</v>
      </c>
      <c r="B86" s="10" t="s">
        <v>73</v>
      </c>
      <c r="C86" s="11">
        <v>7387466.6600000001</v>
      </c>
      <c r="D86" s="11"/>
      <c r="E86" s="11">
        <v>40327.199999999997</v>
      </c>
      <c r="F86" s="90">
        <v>124006.14</v>
      </c>
      <c r="G86" s="11">
        <v>7551800</v>
      </c>
    </row>
    <row r="87" spans="1:7" s="1" customFormat="1" x14ac:dyDescent="0.2">
      <c r="A87" s="9">
        <v>810105</v>
      </c>
      <c r="B87" s="10" t="s">
        <v>74</v>
      </c>
      <c r="C87" s="11">
        <v>6180533.5999999996</v>
      </c>
      <c r="D87" s="11"/>
      <c r="E87" s="11">
        <v>50417.8</v>
      </c>
      <c r="F87" s="90">
        <v>59038.32</v>
      </c>
      <c r="G87" s="11">
        <v>6289989.7199999997</v>
      </c>
    </row>
    <row r="88" spans="1:7" s="1" customFormat="1" x14ac:dyDescent="0.2">
      <c r="A88" s="9">
        <v>810106</v>
      </c>
      <c r="B88" s="10" t="s">
        <v>75</v>
      </c>
      <c r="C88" s="11" t="s">
        <v>263</v>
      </c>
      <c r="D88" s="11"/>
      <c r="E88" s="11" t="s">
        <v>263</v>
      </c>
      <c r="F88" s="90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>
        <v>26000953.289999999</v>
      </c>
      <c r="D89" s="11"/>
      <c r="E89" s="11">
        <v>198115.31</v>
      </c>
      <c r="F89" s="90">
        <v>827131.4</v>
      </c>
      <c r="G89" s="11">
        <v>27026199.999999996</v>
      </c>
    </row>
    <row r="90" spans="1:7" s="1" customFormat="1" x14ac:dyDescent="0.2">
      <c r="A90" s="9">
        <v>810165</v>
      </c>
      <c r="B90" s="10" t="s">
        <v>77</v>
      </c>
      <c r="C90" s="11">
        <v>178233.62</v>
      </c>
      <c r="D90" s="11"/>
      <c r="E90" s="11">
        <v>0</v>
      </c>
      <c r="F90" s="90">
        <v>518.38</v>
      </c>
      <c r="G90" s="11">
        <v>178752</v>
      </c>
    </row>
    <row r="91" spans="1:7" s="1" customFormat="1" x14ac:dyDescent="0.2">
      <c r="A91" s="9">
        <v>810173</v>
      </c>
      <c r="B91" s="10" t="s">
        <v>78</v>
      </c>
      <c r="C91" s="11">
        <v>358863.35999999999</v>
      </c>
      <c r="D91" s="11"/>
      <c r="E91" s="11">
        <v>1014.04</v>
      </c>
      <c r="F91" s="90">
        <v>2281.6</v>
      </c>
      <c r="G91" s="11">
        <v>362158.99999999994</v>
      </c>
    </row>
    <row r="92" spans="1:7" s="1" customFormat="1" x14ac:dyDescent="0.2">
      <c r="A92" s="9">
        <v>810177</v>
      </c>
      <c r="B92" s="10" t="s">
        <v>239</v>
      </c>
      <c r="C92" s="11">
        <v>1392469.88</v>
      </c>
      <c r="D92" s="11"/>
      <c r="E92" s="11">
        <v>0</v>
      </c>
      <c r="F92" s="90">
        <v>1114.8699999999999</v>
      </c>
      <c r="G92" s="11">
        <v>1393584.75</v>
      </c>
    </row>
    <row r="93" spans="1:7" s="1" customFormat="1" x14ac:dyDescent="0.2">
      <c r="A93" s="9">
        <v>810187</v>
      </c>
      <c r="B93" s="10" t="s">
        <v>200</v>
      </c>
      <c r="C93" s="11">
        <v>183886.94</v>
      </c>
      <c r="D93" s="11"/>
      <c r="E93" s="11">
        <v>3285.04</v>
      </c>
      <c r="F93" s="90">
        <v>1623.64</v>
      </c>
      <c r="G93" s="11">
        <v>188795.62000000002</v>
      </c>
    </row>
    <row r="94" spans="1:7" s="1" customFormat="1" x14ac:dyDescent="0.2">
      <c r="A94" s="9">
        <v>810196</v>
      </c>
      <c r="B94" s="10" t="s">
        <v>79</v>
      </c>
      <c r="C94" s="11" t="s">
        <v>263</v>
      </c>
      <c r="D94" s="11"/>
      <c r="E94" s="11" t="s">
        <v>263</v>
      </c>
      <c r="F94" s="90">
        <v>0</v>
      </c>
      <c r="G94" s="11">
        <v>0</v>
      </c>
    </row>
    <row r="95" spans="1:7" s="1" customFormat="1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90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 t="s">
        <v>263</v>
      </c>
      <c r="D96" s="11"/>
      <c r="E96" s="11" t="s">
        <v>263</v>
      </c>
      <c r="F96" s="90">
        <v>0</v>
      </c>
      <c r="G96" s="11">
        <v>0</v>
      </c>
    </row>
    <row r="97" spans="1:7" s="1" customFormat="1" x14ac:dyDescent="0.2">
      <c r="A97" s="9">
        <v>810247</v>
      </c>
      <c r="B97" s="10" t="s">
        <v>251</v>
      </c>
      <c r="C97" s="11">
        <v>27674.86</v>
      </c>
      <c r="D97" s="11"/>
      <c r="E97" s="11">
        <v>91.4</v>
      </c>
      <c r="F97" s="90">
        <v>233.74</v>
      </c>
      <c r="G97" s="11">
        <v>28000.000000000004</v>
      </c>
    </row>
    <row r="98" spans="1:7" s="8" customFormat="1" ht="12.75" customHeight="1" x14ac:dyDescent="0.2">
      <c r="A98" s="9">
        <v>810302</v>
      </c>
      <c r="B98" s="10" t="s">
        <v>201</v>
      </c>
      <c r="C98" s="11" t="s">
        <v>263</v>
      </c>
      <c r="D98" s="11"/>
      <c r="E98" s="11" t="s">
        <v>263</v>
      </c>
      <c r="F98" s="90">
        <v>0</v>
      </c>
      <c r="G98" s="11">
        <v>0</v>
      </c>
    </row>
    <row r="99" spans="1:7" s="1" customFormat="1" ht="12.75" customHeight="1" x14ac:dyDescent="0.2">
      <c r="A99" s="122" t="s">
        <v>82</v>
      </c>
      <c r="B99" s="123"/>
      <c r="C99" s="7">
        <v>28337891.539999999</v>
      </c>
      <c r="D99" s="7">
        <v>0</v>
      </c>
      <c r="E99" s="7">
        <v>8604387.7300000004</v>
      </c>
      <c r="F99" s="7">
        <v>6800774.9799999995</v>
      </c>
      <c r="G99" s="95">
        <v>43743054.249999993</v>
      </c>
    </row>
    <row r="100" spans="1:7" s="1" customFormat="1" x14ac:dyDescent="0.2">
      <c r="A100" s="9">
        <v>810002</v>
      </c>
      <c r="B100" s="10" t="s">
        <v>83</v>
      </c>
      <c r="C100" s="11">
        <v>2760555.8</v>
      </c>
      <c r="D100" s="11"/>
      <c r="E100" s="11">
        <v>711654.67</v>
      </c>
      <c r="F100" s="90">
        <v>554691.53</v>
      </c>
      <c r="G100" s="11">
        <v>4026902</v>
      </c>
    </row>
    <row r="101" spans="1:7" s="1" customFormat="1" x14ac:dyDescent="0.2">
      <c r="A101" s="9">
        <v>810003</v>
      </c>
      <c r="B101" s="10" t="s">
        <v>84</v>
      </c>
      <c r="C101" s="11">
        <v>10540359.039999999</v>
      </c>
      <c r="D101" s="11"/>
      <c r="E101" s="11">
        <v>2889348.3</v>
      </c>
      <c r="F101" s="90">
        <v>2296569.23</v>
      </c>
      <c r="G101" s="11">
        <v>15726276.57</v>
      </c>
    </row>
    <row r="102" spans="1:7" s="1" customFormat="1" x14ac:dyDescent="0.2">
      <c r="A102" s="9">
        <v>810107</v>
      </c>
      <c r="B102" s="10" t="s">
        <v>85</v>
      </c>
      <c r="C102" s="11">
        <v>9937318.8200000003</v>
      </c>
      <c r="D102" s="11"/>
      <c r="E102" s="11">
        <v>3880767.29</v>
      </c>
      <c r="F102" s="90">
        <v>3018458.21</v>
      </c>
      <c r="G102" s="11">
        <v>16836544.32</v>
      </c>
    </row>
    <row r="103" spans="1:7" s="1" customFormat="1" x14ac:dyDescent="0.2">
      <c r="A103" s="9">
        <v>810108</v>
      </c>
      <c r="B103" s="10" t="s">
        <v>86</v>
      </c>
      <c r="C103" s="11">
        <v>5018656.92</v>
      </c>
      <c r="D103" s="11"/>
      <c r="E103" s="11">
        <v>1107667.3999999999</v>
      </c>
      <c r="F103" s="90">
        <v>915189.04</v>
      </c>
      <c r="G103" s="11">
        <v>7041513.3600000003</v>
      </c>
    </row>
    <row r="104" spans="1:7" s="1" customFormat="1" x14ac:dyDescent="0.2">
      <c r="A104" s="9">
        <v>810194</v>
      </c>
      <c r="B104" s="10" t="s">
        <v>87</v>
      </c>
      <c r="C104" s="11" t="s">
        <v>263</v>
      </c>
      <c r="D104" s="11"/>
      <c r="E104" s="11" t="s">
        <v>263</v>
      </c>
      <c r="F104" s="90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81000.960000000006</v>
      </c>
      <c r="D105" s="11"/>
      <c r="E105" s="11">
        <v>14950.07</v>
      </c>
      <c r="F105" s="90">
        <v>15866.97</v>
      </c>
      <c r="G105" s="11">
        <v>111818</v>
      </c>
    </row>
    <row r="106" spans="1:7" s="1" customFormat="1" ht="12.75" customHeight="1" x14ac:dyDescent="0.2">
      <c r="A106" s="122" t="s">
        <v>89</v>
      </c>
      <c r="B106" s="123"/>
      <c r="C106" s="7">
        <v>562866.17000000004</v>
      </c>
      <c r="D106" s="7">
        <v>0</v>
      </c>
      <c r="E106" s="7">
        <v>23335.66</v>
      </c>
      <c r="F106" s="7">
        <v>10515289.17</v>
      </c>
      <c r="G106" s="95">
        <v>11101491</v>
      </c>
    </row>
    <row r="107" spans="1:7" s="1" customFormat="1" x14ac:dyDescent="0.2">
      <c r="A107" s="9">
        <v>810110</v>
      </c>
      <c r="B107" s="10" t="s">
        <v>90</v>
      </c>
      <c r="C107" s="11">
        <v>40525.72</v>
      </c>
      <c r="D107" s="11"/>
      <c r="E107" s="11">
        <v>4061.52</v>
      </c>
      <c r="F107" s="90">
        <v>1083612.76</v>
      </c>
      <c r="G107" s="11">
        <v>1128200</v>
      </c>
    </row>
    <row r="108" spans="1:7" s="8" customFormat="1" ht="12.75" customHeight="1" x14ac:dyDescent="0.2">
      <c r="A108" s="9">
        <v>810111</v>
      </c>
      <c r="B108" s="10" t="s">
        <v>91</v>
      </c>
      <c r="C108" s="11">
        <v>522340.45</v>
      </c>
      <c r="D108" s="11"/>
      <c r="E108" s="11">
        <v>19274.14</v>
      </c>
      <c r="F108" s="90">
        <v>9431676.4100000001</v>
      </c>
      <c r="G108" s="11">
        <v>9973291</v>
      </c>
    </row>
    <row r="109" spans="1:7" s="1" customFormat="1" ht="12.75" customHeight="1" x14ac:dyDescent="0.2">
      <c r="A109" s="122" t="s">
        <v>92</v>
      </c>
      <c r="B109" s="123"/>
      <c r="C109" s="7">
        <v>23767057.159999996</v>
      </c>
      <c r="D109" s="7">
        <v>0</v>
      </c>
      <c r="E109" s="7">
        <v>357833.94</v>
      </c>
      <c r="F109" s="7">
        <v>194056.30000000002</v>
      </c>
      <c r="G109" s="95">
        <v>24318947.399999999</v>
      </c>
    </row>
    <row r="110" spans="1:7" s="1" customFormat="1" x14ac:dyDescent="0.2">
      <c r="A110" s="9">
        <v>810005</v>
      </c>
      <c r="B110" s="10" t="s">
        <v>202</v>
      </c>
      <c r="C110" s="11">
        <v>20614650.239999998</v>
      </c>
      <c r="D110" s="11"/>
      <c r="E110" s="11">
        <v>321014.94</v>
      </c>
      <c r="F110" s="90">
        <v>183738.82</v>
      </c>
      <c r="G110" s="11">
        <v>21119404</v>
      </c>
    </row>
    <row r="111" spans="1:7" s="1" customFormat="1" x14ac:dyDescent="0.2">
      <c r="A111" s="9">
        <v>810146</v>
      </c>
      <c r="B111" s="10" t="s">
        <v>93</v>
      </c>
      <c r="C111" s="11">
        <v>2979837.2</v>
      </c>
      <c r="D111" s="11"/>
      <c r="E111" s="11">
        <v>34847.760000000002</v>
      </c>
      <c r="F111" s="90">
        <v>8282.0400000000009</v>
      </c>
      <c r="G111" s="11">
        <v>3022967</v>
      </c>
    </row>
    <row r="112" spans="1:7" s="1" customFormat="1" x14ac:dyDescent="0.2">
      <c r="A112" s="9">
        <v>810181</v>
      </c>
      <c r="B112" s="10" t="s">
        <v>94</v>
      </c>
      <c r="C112" s="11">
        <v>110434.09</v>
      </c>
      <c r="D112" s="11"/>
      <c r="E112" s="11">
        <v>1033.77</v>
      </c>
      <c r="F112" s="90">
        <v>898.94</v>
      </c>
      <c r="G112" s="11">
        <v>112366.8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62135.63</v>
      </c>
      <c r="D113" s="11"/>
      <c r="E113" s="11">
        <v>937.47</v>
      </c>
      <c r="F113" s="90">
        <v>1136.5</v>
      </c>
      <c r="G113" s="11">
        <v>64209.599999999999</v>
      </c>
    </row>
    <row r="114" spans="1:7" s="1" customFormat="1" ht="12.75" customHeight="1" x14ac:dyDescent="0.2">
      <c r="A114" s="122" t="s">
        <v>96</v>
      </c>
      <c r="B114" s="123"/>
      <c r="C114" s="7">
        <v>34118891.630000003</v>
      </c>
      <c r="D114" s="7">
        <v>0</v>
      </c>
      <c r="E114" s="7">
        <v>56444.73</v>
      </c>
      <c r="F114" s="7">
        <v>86238.86</v>
      </c>
      <c r="G114" s="95">
        <v>34261575.219999999</v>
      </c>
    </row>
    <row r="115" spans="1:7" s="1" customFormat="1" x14ac:dyDescent="0.2">
      <c r="A115" s="9">
        <v>810113</v>
      </c>
      <c r="B115" s="10" t="s">
        <v>97</v>
      </c>
      <c r="C115" s="11">
        <v>30661274.870000001</v>
      </c>
      <c r="D115" s="11"/>
      <c r="E115" s="11">
        <v>54900.15</v>
      </c>
      <c r="F115" s="90">
        <v>73200.2</v>
      </c>
      <c r="G115" s="11">
        <v>30789375.219999999</v>
      </c>
    </row>
    <row r="116" spans="1:7" s="8" customFormat="1" ht="12.75" customHeight="1" x14ac:dyDescent="0.2">
      <c r="A116" s="9">
        <v>810114</v>
      </c>
      <c r="B116" s="10" t="s">
        <v>98</v>
      </c>
      <c r="C116" s="11">
        <v>3457616.76</v>
      </c>
      <c r="D116" s="11"/>
      <c r="E116" s="11">
        <v>1544.58</v>
      </c>
      <c r="F116" s="90">
        <v>13038.66</v>
      </c>
      <c r="G116" s="11">
        <v>3472200</v>
      </c>
    </row>
    <row r="117" spans="1:7" s="1" customFormat="1" ht="12.75" customHeight="1" x14ac:dyDescent="0.2">
      <c r="A117" s="122" t="s">
        <v>99</v>
      </c>
      <c r="B117" s="123"/>
      <c r="C117" s="7">
        <v>231342591.54000002</v>
      </c>
      <c r="D117" s="7">
        <v>0</v>
      </c>
      <c r="E117" s="7">
        <v>19423077.859999999</v>
      </c>
      <c r="F117" s="7">
        <v>13866276.190000001</v>
      </c>
      <c r="G117" s="95">
        <v>264631945.59000003</v>
      </c>
    </row>
    <row r="118" spans="1:7" s="1" customFormat="1" x14ac:dyDescent="0.2">
      <c r="A118" s="9">
        <v>810077</v>
      </c>
      <c r="B118" s="10" t="s">
        <v>100</v>
      </c>
      <c r="C118" s="11">
        <v>33889236</v>
      </c>
      <c r="D118" s="11"/>
      <c r="E118" s="11">
        <v>2061516.96</v>
      </c>
      <c r="F118" s="90">
        <v>1599647.04</v>
      </c>
      <c r="G118" s="11">
        <v>37550400</v>
      </c>
    </row>
    <row r="119" spans="1:7" s="1" customFormat="1" x14ac:dyDescent="0.2">
      <c r="A119" s="9">
        <v>810116</v>
      </c>
      <c r="B119" s="10" t="s">
        <v>101</v>
      </c>
      <c r="C119" s="11">
        <v>6235806.0800000001</v>
      </c>
      <c r="D119" s="11"/>
      <c r="E119" s="11">
        <v>521191.44</v>
      </c>
      <c r="F119" s="90">
        <v>707802.48</v>
      </c>
      <c r="G119" s="11">
        <v>7464800</v>
      </c>
    </row>
    <row r="120" spans="1:7" s="1" customFormat="1" x14ac:dyDescent="0.2">
      <c r="A120" s="9">
        <v>810117</v>
      </c>
      <c r="B120" s="10" t="s">
        <v>102</v>
      </c>
      <c r="C120" s="11">
        <v>5462316.0499999998</v>
      </c>
      <c r="D120" s="11"/>
      <c r="E120" s="11">
        <v>367357.63</v>
      </c>
      <c r="F120" s="90">
        <v>252406.32</v>
      </c>
      <c r="G120" s="11">
        <v>6082080</v>
      </c>
    </row>
    <row r="121" spans="1:7" s="1" customFormat="1" x14ac:dyDescent="0.2">
      <c r="A121" s="9">
        <v>810119</v>
      </c>
      <c r="B121" s="10" t="s">
        <v>103</v>
      </c>
      <c r="C121" s="11">
        <v>15191938.34</v>
      </c>
      <c r="D121" s="11"/>
      <c r="E121" s="11">
        <v>909813.36</v>
      </c>
      <c r="F121" s="90">
        <v>983915.8</v>
      </c>
      <c r="G121" s="11">
        <v>17085667.5</v>
      </c>
    </row>
    <row r="122" spans="1:7" s="1" customFormat="1" x14ac:dyDescent="0.2">
      <c r="A122" s="9">
        <v>810120</v>
      </c>
      <c r="B122" s="10" t="s">
        <v>104</v>
      </c>
      <c r="C122" s="11" t="s">
        <v>263</v>
      </c>
      <c r="D122" s="11"/>
      <c r="E122" s="11" t="s">
        <v>263</v>
      </c>
      <c r="F122" s="90">
        <v>0</v>
      </c>
      <c r="G122" s="11">
        <v>0</v>
      </c>
    </row>
    <row r="123" spans="1:7" s="1" customFormat="1" x14ac:dyDescent="0.2">
      <c r="A123" s="9">
        <v>810121</v>
      </c>
      <c r="B123" s="10" t="s">
        <v>105</v>
      </c>
      <c r="C123" s="11" t="s">
        <v>263</v>
      </c>
      <c r="D123" s="11"/>
      <c r="E123" s="11" t="s">
        <v>263</v>
      </c>
      <c r="F123" s="90">
        <v>0</v>
      </c>
      <c r="G123" s="11">
        <v>0</v>
      </c>
    </row>
    <row r="124" spans="1:7" s="1" customFormat="1" x14ac:dyDescent="0.2">
      <c r="A124" s="9">
        <v>810122</v>
      </c>
      <c r="B124" s="10" t="s">
        <v>106</v>
      </c>
      <c r="C124" s="11">
        <v>40602582.670000002</v>
      </c>
      <c r="D124" s="11"/>
      <c r="E124" s="11">
        <v>3595066</v>
      </c>
      <c r="F124" s="90">
        <v>1446151.33</v>
      </c>
      <c r="G124" s="11">
        <v>45643800</v>
      </c>
    </row>
    <row r="125" spans="1:7" s="1" customFormat="1" x14ac:dyDescent="0.2">
      <c r="A125" s="9">
        <v>810123</v>
      </c>
      <c r="B125" s="10" t="s">
        <v>107</v>
      </c>
      <c r="C125" s="11">
        <v>26801525.329999998</v>
      </c>
      <c r="D125" s="11"/>
      <c r="E125" s="11">
        <v>2430771.79</v>
      </c>
      <c r="F125" s="90">
        <v>3129907.88</v>
      </c>
      <c r="G125" s="11">
        <v>32362204.999999996</v>
      </c>
    </row>
    <row r="126" spans="1:7" s="1" customFormat="1" x14ac:dyDescent="0.2">
      <c r="A126" s="9">
        <v>810124</v>
      </c>
      <c r="B126" s="10" t="s">
        <v>108</v>
      </c>
      <c r="C126" s="11">
        <v>40380239.32</v>
      </c>
      <c r="D126" s="11"/>
      <c r="E126" s="11">
        <v>5645208.6500000004</v>
      </c>
      <c r="F126" s="90">
        <v>3986402.03</v>
      </c>
      <c r="G126" s="11">
        <v>50011850</v>
      </c>
    </row>
    <row r="127" spans="1:7" s="1" customFormat="1" x14ac:dyDescent="0.2">
      <c r="A127" s="9">
        <v>810125</v>
      </c>
      <c r="B127" s="10" t="s">
        <v>109</v>
      </c>
      <c r="C127" s="11">
        <v>14774684.58</v>
      </c>
      <c r="D127" s="11"/>
      <c r="E127" s="11">
        <v>1174936.51</v>
      </c>
      <c r="F127" s="90">
        <v>442601.91</v>
      </c>
      <c r="G127" s="11">
        <v>16392223</v>
      </c>
    </row>
    <row r="128" spans="1:7" s="1" customFormat="1" x14ac:dyDescent="0.2">
      <c r="A128" s="9">
        <v>810147</v>
      </c>
      <c r="B128" s="10" t="s">
        <v>110</v>
      </c>
      <c r="C128" s="11" t="s">
        <v>263</v>
      </c>
      <c r="D128" s="11"/>
      <c r="E128" s="11" t="s">
        <v>263</v>
      </c>
      <c r="F128" s="90">
        <v>0</v>
      </c>
      <c r="G128" s="11">
        <v>0</v>
      </c>
    </row>
    <row r="129" spans="1:7" s="1" customFormat="1" x14ac:dyDescent="0.2">
      <c r="A129" s="9">
        <v>810148</v>
      </c>
      <c r="B129" s="10" t="s">
        <v>111</v>
      </c>
      <c r="C129" s="11">
        <v>197025.65</v>
      </c>
      <c r="D129" s="11"/>
      <c r="E129" s="11">
        <v>12501.79</v>
      </c>
      <c r="F129" s="90">
        <v>12924.46</v>
      </c>
      <c r="G129" s="11">
        <v>222451.9</v>
      </c>
    </row>
    <row r="130" spans="1:7" s="1" customFormat="1" ht="25.5" x14ac:dyDescent="0.2">
      <c r="A130" s="9">
        <v>810149</v>
      </c>
      <c r="B130" s="10" t="s">
        <v>112</v>
      </c>
      <c r="C130" s="11" t="s">
        <v>263</v>
      </c>
      <c r="D130" s="11"/>
      <c r="E130" s="11" t="s">
        <v>263</v>
      </c>
      <c r="F130" s="90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>
        <v>41257708.759999998</v>
      </c>
      <c r="D131" s="11"/>
      <c r="E131" s="11">
        <v>2361537.0499999998</v>
      </c>
      <c r="F131" s="90">
        <v>1116440.54</v>
      </c>
      <c r="G131" s="11">
        <v>44735686.349999994</v>
      </c>
    </row>
    <row r="132" spans="1:7" s="1" customFormat="1" x14ac:dyDescent="0.2">
      <c r="A132" s="9">
        <v>810160</v>
      </c>
      <c r="B132" s="13" t="s">
        <v>113</v>
      </c>
      <c r="C132" s="11">
        <v>5876353.6200000001</v>
      </c>
      <c r="D132" s="11"/>
      <c r="E132" s="11">
        <v>312235.5</v>
      </c>
      <c r="F132" s="90">
        <v>157660.88</v>
      </c>
      <c r="G132" s="11">
        <v>6346250</v>
      </c>
    </row>
    <row r="133" spans="1:7" s="1" customFormat="1" x14ac:dyDescent="0.2">
      <c r="A133" s="9">
        <v>810183</v>
      </c>
      <c r="B133" s="13" t="s">
        <v>245</v>
      </c>
      <c r="C133" s="11">
        <v>20033.28</v>
      </c>
      <c r="D133" s="11"/>
      <c r="E133" s="11">
        <v>1721.42</v>
      </c>
      <c r="F133" s="90">
        <v>1345.3</v>
      </c>
      <c r="G133" s="11">
        <v>23099.999999999996</v>
      </c>
    </row>
    <row r="134" spans="1:7" s="1" customFormat="1" ht="25.5" x14ac:dyDescent="0.2">
      <c r="A134" s="9">
        <v>810185</v>
      </c>
      <c r="B134" s="13" t="s">
        <v>114</v>
      </c>
      <c r="C134" s="11" t="s">
        <v>263</v>
      </c>
      <c r="D134" s="11"/>
      <c r="E134" s="11" t="s">
        <v>263</v>
      </c>
      <c r="F134" s="90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168455.36</v>
      </c>
      <c r="D135" s="11"/>
      <c r="E135" s="11">
        <v>15937.38</v>
      </c>
      <c r="F135" s="90">
        <v>14327.74</v>
      </c>
      <c r="G135" s="11">
        <v>198720.47999999998</v>
      </c>
    </row>
    <row r="136" spans="1:7" s="1" customFormat="1" x14ac:dyDescent="0.2">
      <c r="A136" s="9">
        <v>810190</v>
      </c>
      <c r="B136" s="13" t="s">
        <v>116</v>
      </c>
      <c r="C136" s="11">
        <v>135064.62</v>
      </c>
      <c r="D136" s="11"/>
      <c r="E136" s="11">
        <v>4049.05</v>
      </c>
      <c r="F136" s="90">
        <v>5495.13</v>
      </c>
      <c r="G136" s="11">
        <v>144608.79999999999</v>
      </c>
    </row>
    <row r="137" spans="1:7" s="1" customFormat="1" x14ac:dyDescent="0.2">
      <c r="A137" s="9">
        <v>810198</v>
      </c>
      <c r="B137" s="10" t="s">
        <v>117</v>
      </c>
      <c r="C137" s="11">
        <v>97353.45</v>
      </c>
      <c r="D137" s="11"/>
      <c r="E137" s="11">
        <v>0</v>
      </c>
      <c r="F137" s="90">
        <v>607.35</v>
      </c>
      <c r="G137" s="11">
        <v>97960.8</v>
      </c>
    </row>
    <row r="138" spans="1:7" s="1" customFormat="1" x14ac:dyDescent="0.2">
      <c r="A138" s="9">
        <v>810201</v>
      </c>
      <c r="B138" s="13" t="s">
        <v>118</v>
      </c>
      <c r="C138" s="11">
        <v>110428.88</v>
      </c>
      <c r="D138" s="11"/>
      <c r="E138" s="11">
        <v>3921.88</v>
      </c>
      <c r="F138" s="90">
        <v>4135.16</v>
      </c>
      <c r="G138" s="11">
        <v>118485.92000000001</v>
      </c>
    </row>
    <row r="139" spans="1:7" s="1" customFormat="1" x14ac:dyDescent="0.2">
      <c r="A139" s="9">
        <v>810226</v>
      </c>
      <c r="B139" s="13" t="s">
        <v>81</v>
      </c>
      <c r="C139" s="11" t="s">
        <v>263</v>
      </c>
      <c r="D139" s="11"/>
      <c r="E139" s="11" t="s">
        <v>263</v>
      </c>
      <c r="F139" s="90">
        <v>0</v>
      </c>
      <c r="G139" s="11">
        <v>0</v>
      </c>
    </row>
    <row r="140" spans="1:7" s="1" customFormat="1" x14ac:dyDescent="0.2">
      <c r="A140" s="9">
        <v>810231</v>
      </c>
      <c r="B140" s="13" t="s">
        <v>246</v>
      </c>
      <c r="C140" s="11">
        <v>24282.77</v>
      </c>
      <c r="D140" s="11"/>
      <c r="E140" s="11">
        <v>2086.5700000000002</v>
      </c>
      <c r="F140" s="90">
        <v>1630.66</v>
      </c>
      <c r="G140" s="11">
        <v>28000</v>
      </c>
    </row>
    <row r="141" spans="1:7" s="1" customFormat="1" x14ac:dyDescent="0.2">
      <c r="A141" s="9">
        <v>810234</v>
      </c>
      <c r="B141" s="13" t="s">
        <v>119</v>
      </c>
      <c r="C141" s="11" t="s">
        <v>263</v>
      </c>
      <c r="D141" s="11"/>
      <c r="E141" s="11" t="s">
        <v>263</v>
      </c>
      <c r="F141" s="90">
        <v>0</v>
      </c>
      <c r="G141" s="11">
        <v>0</v>
      </c>
    </row>
    <row r="142" spans="1:7" s="1" customFormat="1" x14ac:dyDescent="0.2">
      <c r="A142" s="9">
        <v>810249</v>
      </c>
      <c r="B142" s="13" t="s">
        <v>120</v>
      </c>
      <c r="C142" s="11">
        <v>93274.01</v>
      </c>
      <c r="D142" s="11"/>
      <c r="E142" s="11">
        <v>1138.31</v>
      </c>
      <c r="F142" s="90">
        <v>1243.52</v>
      </c>
      <c r="G142" s="11">
        <v>95655.84</v>
      </c>
    </row>
    <row r="143" spans="1:7" s="8" customFormat="1" x14ac:dyDescent="0.2">
      <c r="A143" s="9">
        <v>810258</v>
      </c>
      <c r="B143" s="13" t="s">
        <v>192</v>
      </c>
      <c r="C143" s="11" t="s">
        <v>263</v>
      </c>
      <c r="D143" s="11"/>
      <c r="E143" s="11" t="s">
        <v>263</v>
      </c>
      <c r="F143" s="90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 t="s">
        <v>263</v>
      </c>
      <c r="D144" s="11"/>
      <c r="E144" s="11" t="s">
        <v>263</v>
      </c>
      <c r="F144" s="90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>
        <v>0</v>
      </c>
      <c r="D145" s="11"/>
      <c r="E145" s="11">
        <v>0</v>
      </c>
      <c r="F145" s="90">
        <v>0</v>
      </c>
      <c r="G145" s="11">
        <v>0</v>
      </c>
    </row>
    <row r="146" spans="1:7" s="1" customFormat="1" x14ac:dyDescent="0.2">
      <c r="A146" s="9">
        <v>810312</v>
      </c>
      <c r="B146" s="13" t="s">
        <v>248</v>
      </c>
      <c r="C146" s="11">
        <v>24282.77</v>
      </c>
      <c r="D146" s="11"/>
      <c r="E146" s="11">
        <v>2086.5700000000002</v>
      </c>
      <c r="F146" s="90">
        <v>1630.66</v>
      </c>
      <c r="G146" s="11">
        <v>28000</v>
      </c>
    </row>
    <row r="147" spans="1:7" s="1" customFormat="1" x14ac:dyDescent="0.2">
      <c r="A147" s="122" t="s">
        <v>121</v>
      </c>
      <c r="B147" s="123"/>
      <c r="C147" s="7">
        <v>2725091.26</v>
      </c>
      <c r="D147" s="7">
        <v>0</v>
      </c>
      <c r="E147" s="7">
        <v>72552.36</v>
      </c>
      <c r="F147" s="7">
        <v>21228404.379999999</v>
      </c>
      <c r="G147" s="95">
        <v>24026048</v>
      </c>
    </row>
    <row r="148" spans="1:7" s="1" customFormat="1" x14ac:dyDescent="0.2">
      <c r="A148" s="9">
        <v>810006</v>
      </c>
      <c r="B148" s="10" t="s">
        <v>122</v>
      </c>
      <c r="C148" s="11">
        <v>2482699.11</v>
      </c>
      <c r="D148" s="11"/>
      <c r="E148" s="11">
        <v>66623.759999999995</v>
      </c>
      <c r="F148" s="90">
        <v>19840797.129999999</v>
      </c>
      <c r="G148" s="11">
        <v>22390120</v>
      </c>
    </row>
    <row r="149" spans="1:7" s="1" customFormat="1" x14ac:dyDescent="0.2">
      <c r="A149" s="9">
        <v>810151</v>
      </c>
      <c r="B149" s="10" t="s">
        <v>123</v>
      </c>
      <c r="C149" s="11">
        <v>224989.97</v>
      </c>
      <c r="D149" s="11"/>
      <c r="E149" s="11">
        <v>5928.6</v>
      </c>
      <c r="F149" s="90">
        <v>1029081.43</v>
      </c>
      <c r="G149" s="11">
        <v>1260000</v>
      </c>
    </row>
    <row r="150" spans="1:7" s="1" customFormat="1" x14ac:dyDescent="0.2">
      <c r="A150" s="9">
        <v>810152</v>
      </c>
      <c r="B150" s="10" t="s">
        <v>124</v>
      </c>
      <c r="C150" s="11" t="s">
        <v>263</v>
      </c>
      <c r="D150" s="11"/>
      <c r="E150" s="11" t="s">
        <v>263</v>
      </c>
      <c r="F150" s="90">
        <v>0</v>
      </c>
      <c r="G150" s="11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5472.84</v>
      </c>
      <c r="D151" s="11"/>
      <c r="E151" s="11">
        <v>0</v>
      </c>
      <c r="F151" s="90">
        <v>133785.16</v>
      </c>
      <c r="G151" s="11">
        <v>139258</v>
      </c>
    </row>
    <row r="152" spans="1:7" s="1" customFormat="1" x14ac:dyDescent="0.2">
      <c r="A152" s="9">
        <v>810169</v>
      </c>
      <c r="B152" s="10" t="s">
        <v>44</v>
      </c>
      <c r="C152" s="11">
        <v>5454.8</v>
      </c>
      <c r="D152" s="11"/>
      <c r="E152" s="11">
        <v>0</v>
      </c>
      <c r="F152" s="90">
        <v>135861.20000000001</v>
      </c>
      <c r="G152" s="11">
        <v>141316</v>
      </c>
    </row>
    <row r="153" spans="1:7" s="1" customFormat="1" x14ac:dyDescent="0.2">
      <c r="A153" s="9">
        <v>810192</v>
      </c>
      <c r="B153" s="10" t="s">
        <v>126</v>
      </c>
      <c r="C153" s="11">
        <v>6474.54</v>
      </c>
      <c r="D153" s="11"/>
      <c r="E153" s="11">
        <v>0</v>
      </c>
      <c r="F153" s="90">
        <v>88879.46</v>
      </c>
      <c r="G153" s="11">
        <v>95354</v>
      </c>
    </row>
    <row r="154" spans="1:7" s="8" customFormat="1" x14ac:dyDescent="0.2">
      <c r="A154" s="9">
        <v>810304</v>
      </c>
      <c r="B154" s="10" t="s">
        <v>194</v>
      </c>
      <c r="C154" s="11" t="s">
        <v>263</v>
      </c>
      <c r="D154" s="11"/>
      <c r="E154" s="11" t="s">
        <v>263</v>
      </c>
      <c r="F154" s="90">
        <v>0</v>
      </c>
      <c r="G154" s="11">
        <v>0</v>
      </c>
    </row>
    <row r="155" spans="1:7" s="8" customFormat="1" ht="12.75" customHeight="1" x14ac:dyDescent="0.2">
      <c r="A155" s="122" t="s">
        <v>127</v>
      </c>
      <c r="B155" s="123"/>
      <c r="C155" s="7">
        <v>1105243.28</v>
      </c>
      <c r="D155" s="7">
        <v>0</v>
      </c>
      <c r="E155" s="7">
        <v>22913168.140000001</v>
      </c>
      <c r="F155" s="7">
        <v>44455.58</v>
      </c>
      <c r="G155" s="95">
        <v>24062867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1105243.28</v>
      </c>
      <c r="D156" s="11"/>
      <c r="E156" s="11">
        <v>22913168.140000001</v>
      </c>
      <c r="F156" s="90">
        <v>44455.58</v>
      </c>
      <c r="G156" s="11">
        <v>24062867</v>
      </c>
    </row>
    <row r="157" spans="1:7" s="8" customFormat="1" ht="12.75" customHeight="1" x14ac:dyDescent="0.2">
      <c r="A157" s="52"/>
      <c r="B157" s="52" t="s">
        <v>129</v>
      </c>
      <c r="C157" s="14">
        <v>775060830.56999993</v>
      </c>
      <c r="D157" s="14">
        <v>12920.400000000001</v>
      </c>
      <c r="E157" s="14">
        <v>100191588.98999998</v>
      </c>
      <c r="F157" s="14">
        <v>133395247.87999998</v>
      </c>
      <c r="G157" s="14">
        <v>1008660587.84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98"/>
    </row>
    <row r="159" spans="1:7" s="8" customFormat="1" ht="12.75" hidden="1" customHeight="1" x14ac:dyDescent="0.2">
      <c r="A159" s="84"/>
      <c r="B159" s="84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4"/>
      <c r="B160" s="84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4"/>
      <c r="B161" s="84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4"/>
      <c r="B162" s="84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4"/>
      <c r="B163" s="84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4"/>
      <c r="B164" s="84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4"/>
      <c r="B165" s="84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4"/>
      <c r="B166" s="84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4"/>
      <c r="B167" s="84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O22" sqref="O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154" sqref="M15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G157">
    <cfRule type="cellIs" dxfId="39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3CD84FE-F723-4876-A565-02C7FB5FAF39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H188"/>
  <sheetViews>
    <sheetView view="pageBreakPreview" zoomScale="70" zoomScaleNormal="65" zoomScaleSheetLayoutView="70" workbookViewId="0">
      <pane xSplit="2" ySplit="11" topLeftCell="C144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42" width="9.140625" style="4"/>
    <col min="16343" max="16355" width="9.140625" style="4" customWidth="1"/>
    <col min="16356" max="16384" width="9.140625" style="4"/>
  </cols>
  <sheetData>
    <row r="1" spans="1:8" x14ac:dyDescent="0.2">
      <c r="A1" s="124" t="s">
        <v>289</v>
      </c>
      <c r="B1" s="124"/>
      <c r="C1" s="124"/>
      <c r="D1" s="124"/>
      <c r="E1" s="124"/>
      <c r="F1" s="124"/>
      <c r="G1" s="124"/>
    </row>
    <row r="2" spans="1:8" x14ac:dyDescent="0.2">
      <c r="A2" s="124" t="s">
        <v>0</v>
      </c>
      <c r="B2" s="124"/>
      <c r="C2" s="124"/>
      <c r="D2" s="124"/>
      <c r="E2" s="124"/>
      <c r="F2" s="124"/>
      <c r="G2" s="124"/>
    </row>
    <row r="3" spans="1:8" x14ac:dyDescent="0.2">
      <c r="A3" s="124" t="s">
        <v>1</v>
      </c>
      <c r="B3" s="124"/>
      <c r="C3" s="124"/>
      <c r="D3" s="124"/>
      <c r="E3" s="124"/>
      <c r="F3" s="124"/>
      <c r="G3" s="124"/>
    </row>
    <row r="4" spans="1:8" x14ac:dyDescent="0.2">
      <c r="A4" s="124" t="s">
        <v>282</v>
      </c>
      <c r="B4" s="124"/>
      <c r="C4" s="124"/>
      <c r="D4" s="124"/>
      <c r="E4" s="124"/>
      <c r="F4" s="124"/>
      <c r="G4" s="124"/>
    </row>
    <row r="5" spans="1:8" x14ac:dyDescent="0.2">
      <c r="B5" s="2"/>
      <c r="C5" s="3"/>
      <c r="D5" s="3"/>
      <c r="E5" s="4"/>
      <c r="F5" s="4"/>
      <c r="G5" s="4"/>
    </row>
    <row r="6" spans="1:8" s="5" customFormat="1" ht="40.700000000000003" customHeight="1" x14ac:dyDescent="0.2">
      <c r="A6" s="126" t="s">
        <v>255</v>
      </c>
      <c r="B6" s="126"/>
      <c r="C6" s="126"/>
      <c r="D6" s="126"/>
      <c r="E6" s="126"/>
      <c r="F6" s="126"/>
      <c r="G6" s="126"/>
    </row>
    <row r="7" spans="1:8" x14ac:dyDescent="0.2">
      <c r="B7" s="127"/>
      <c r="C7" s="127"/>
      <c r="D7" s="110"/>
      <c r="E7" s="4"/>
      <c r="F7" s="4"/>
      <c r="G7" s="4"/>
    </row>
    <row r="8" spans="1:8" s="6" customFormat="1" ht="15.75" x14ac:dyDescent="0.25">
      <c r="A8" s="125" t="s">
        <v>140</v>
      </c>
      <c r="B8" s="125"/>
      <c r="C8" s="125"/>
      <c r="D8" s="125"/>
      <c r="E8" s="125"/>
      <c r="F8" s="125"/>
      <c r="G8" s="125"/>
    </row>
    <row r="9" spans="1:8" s="1" customFormat="1" ht="30.2" customHeight="1" x14ac:dyDescent="0.2">
      <c r="A9" s="128" t="s">
        <v>3</v>
      </c>
      <c r="B9" s="128" t="s">
        <v>4</v>
      </c>
      <c r="C9" s="144" t="s">
        <v>238</v>
      </c>
      <c r="D9" s="145"/>
      <c r="E9" s="145"/>
      <c r="F9" s="146"/>
      <c r="G9" s="141" t="s">
        <v>209</v>
      </c>
    </row>
    <row r="10" spans="1:8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8" s="1" customFormat="1" ht="30.2" customHeight="1" x14ac:dyDescent="0.2">
      <c r="A11" s="128"/>
      <c r="B11" s="128"/>
      <c r="C11" s="134"/>
      <c r="D11" s="140"/>
      <c r="E11" s="138"/>
      <c r="F11" s="151"/>
      <c r="G11" s="143"/>
    </row>
    <row r="12" spans="1:8" s="8" customFormat="1" ht="12.75" customHeight="1" x14ac:dyDescent="0.2">
      <c r="A12" s="122" t="s">
        <v>6</v>
      </c>
      <c r="B12" s="123"/>
      <c r="C12" s="22">
        <v>59</v>
      </c>
      <c r="D12" s="22">
        <v>0</v>
      </c>
      <c r="E12" s="22">
        <v>9082</v>
      </c>
      <c r="F12" s="22">
        <v>11</v>
      </c>
      <c r="G12" s="97">
        <v>9152</v>
      </c>
      <c r="H12" s="108"/>
    </row>
    <row r="13" spans="1:8" s="1" customFormat="1" x14ac:dyDescent="0.2">
      <c r="A13" s="9">
        <v>810001</v>
      </c>
      <c r="B13" s="10" t="s">
        <v>7</v>
      </c>
      <c r="C13" s="23">
        <v>58</v>
      </c>
      <c r="D13" s="23"/>
      <c r="E13" s="23">
        <v>8836</v>
      </c>
      <c r="F13" s="96">
        <v>11</v>
      </c>
      <c r="G13" s="23">
        <v>8905</v>
      </c>
      <c r="H13" s="108"/>
    </row>
    <row r="14" spans="1:8" s="1" customFormat="1" x14ac:dyDescent="0.2">
      <c r="A14" s="9">
        <v>810175</v>
      </c>
      <c r="B14" s="10" t="s">
        <v>8</v>
      </c>
      <c r="C14" s="23">
        <v>1</v>
      </c>
      <c r="D14" s="23"/>
      <c r="E14" s="23">
        <v>246</v>
      </c>
      <c r="F14" s="96">
        <v>0</v>
      </c>
      <c r="G14" s="23">
        <v>247</v>
      </c>
      <c r="H14" s="108"/>
    </row>
    <row r="15" spans="1:8" s="8" customFormat="1" ht="12.75" customHeight="1" x14ac:dyDescent="0.2">
      <c r="A15" s="122" t="s">
        <v>9</v>
      </c>
      <c r="B15" s="123"/>
      <c r="C15" s="22">
        <v>153</v>
      </c>
      <c r="D15" s="22">
        <v>0</v>
      </c>
      <c r="E15" s="22">
        <v>8033</v>
      </c>
      <c r="F15" s="22">
        <v>17</v>
      </c>
      <c r="G15" s="97">
        <v>8203</v>
      </c>
      <c r="H15" s="108"/>
    </row>
    <row r="16" spans="1:8" s="1" customFormat="1" x14ac:dyDescent="0.2">
      <c r="A16" s="9">
        <v>810008</v>
      </c>
      <c r="B16" s="10" t="s">
        <v>10</v>
      </c>
      <c r="C16" s="23">
        <v>74</v>
      </c>
      <c r="D16" s="23"/>
      <c r="E16" s="23">
        <v>4284</v>
      </c>
      <c r="F16" s="96">
        <v>9</v>
      </c>
      <c r="G16" s="23">
        <v>4367</v>
      </c>
      <c r="H16" s="108"/>
    </row>
    <row r="17" spans="1:8" s="1" customFormat="1" x14ac:dyDescent="0.2">
      <c r="A17" s="9">
        <v>810009</v>
      </c>
      <c r="B17" s="10" t="s">
        <v>11</v>
      </c>
      <c r="C17" s="23">
        <v>79</v>
      </c>
      <c r="D17" s="23"/>
      <c r="E17" s="23">
        <v>3749</v>
      </c>
      <c r="F17" s="96">
        <v>8</v>
      </c>
      <c r="G17" s="23">
        <v>3836</v>
      </c>
      <c r="H17" s="108"/>
    </row>
    <row r="18" spans="1:8" s="8" customFormat="1" ht="12.75" customHeight="1" x14ac:dyDescent="0.2">
      <c r="A18" s="122" t="s">
        <v>12</v>
      </c>
      <c r="B18" s="123"/>
      <c r="C18" s="22">
        <v>3974</v>
      </c>
      <c r="D18" s="22">
        <v>0</v>
      </c>
      <c r="E18" s="22">
        <v>33</v>
      </c>
      <c r="F18" s="22">
        <v>9956</v>
      </c>
      <c r="G18" s="97">
        <v>13963</v>
      </c>
      <c r="H18" s="108"/>
    </row>
    <row r="19" spans="1:8" s="1" customFormat="1" x14ac:dyDescent="0.2">
      <c r="A19" s="9">
        <v>810017</v>
      </c>
      <c r="B19" s="10" t="s">
        <v>13</v>
      </c>
      <c r="C19" s="23">
        <v>3220</v>
      </c>
      <c r="D19" s="23"/>
      <c r="E19" s="23">
        <v>19</v>
      </c>
      <c r="F19" s="96">
        <v>6130</v>
      </c>
      <c r="G19" s="23">
        <v>9369</v>
      </c>
      <c r="H19" s="108"/>
    </row>
    <row r="20" spans="1:8" s="1" customFormat="1" ht="25.5" x14ac:dyDescent="0.2">
      <c r="A20" s="9">
        <v>810026</v>
      </c>
      <c r="B20" s="10" t="s">
        <v>14</v>
      </c>
      <c r="C20" s="23">
        <v>481</v>
      </c>
      <c r="D20" s="23"/>
      <c r="E20" s="23">
        <v>6</v>
      </c>
      <c r="F20" s="96">
        <v>1493</v>
      </c>
      <c r="G20" s="23">
        <v>1980</v>
      </c>
      <c r="H20" s="108"/>
    </row>
    <row r="21" spans="1:8" s="1" customFormat="1" x14ac:dyDescent="0.2">
      <c r="A21" s="9">
        <v>810206</v>
      </c>
      <c r="B21" s="10" t="s">
        <v>15</v>
      </c>
      <c r="C21" s="23">
        <v>273</v>
      </c>
      <c r="D21" s="23"/>
      <c r="E21" s="23">
        <v>8</v>
      </c>
      <c r="F21" s="96">
        <v>2333</v>
      </c>
      <c r="G21" s="23">
        <v>2614</v>
      </c>
      <c r="H21" s="108"/>
    </row>
    <row r="22" spans="1:8" s="8" customFormat="1" ht="12.75" customHeight="1" x14ac:dyDescent="0.2">
      <c r="A22" s="122" t="s">
        <v>16</v>
      </c>
      <c r="B22" s="123"/>
      <c r="C22" s="22">
        <v>12452</v>
      </c>
      <c r="D22" s="22">
        <v>0</v>
      </c>
      <c r="E22" s="22">
        <v>49</v>
      </c>
      <c r="F22" s="22">
        <v>63</v>
      </c>
      <c r="G22" s="97">
        <v>12564</v>
      </c>
      <c r="H22" s="108"/>
    </row>
    <row r="23" spans="1:8" s="1" customFormat="1" x14ac:dyDescent="0.2">
      <c r="A23" s="9">
        <v>810032</v>
      </c>
      <c r="B23" s="10" t="s">
        <v>17</v>
      </c>
      <c r="C23" s="23">
        <v>12452</v>
      </c>
      <c r="D23" s="23"/>
      <c r="E23" s="23">
        <v>49</v>
      </c>
      <c r="F23" s="96">
        <v>63</v>
      </c>
      <c r="G23" s="23">
        <v>12564</v>
      </c>
      <c r="H23" s="108"/>
    </row>
    <row r="24" spans="1:8" s="8" customFormat="1" ht="12.75" customHeight="1" x14ac:dyDescent="0.2">
      <c r="A24" s="122" t="s">
        <v>18</v>
      </c>
      <c r="B24" s="123"/>
      <c r="C24" s="22">
        <v>15326</v>
      </c>
      <c r="D24" s="22">
        <v>0</v>
      </c>
      <c r="E24" s="22">
        <v>20</v>
      </c>
      <c r="F24" s="22">
        <v>97</v>
      </c>
      <c r="G24" s="97">
        <v>15443</v>
      </c>
      <c r="H24" s="108"/>
    </row>
    <row r="25" spans="1:8" s="1" customFormat="1" x14ac:dyDescent="0.2">
      <c r="A25" s="9">
        <v>810039</v>
      </c>
      <c r="B25" s="10" t="s">
        <v>19</v>
      </c>
      <c r="C25" s="23">
        <v>11721</v>
      </c>
      <c r="D25" s="23"/>
      <c r="E25" s="23">
        <v>13</v>
      </c>
      <c r="F25" s="96">
        <v>79</v>
      </c>
      <c r="G25" s="23">
        <v>11813</v>
      </c>
      <c r="H25" s="108"/>
    </row>
    <row r="26" spans="1:8" s="1" customFormat="1" x14ac:dyDescent="0.2">
      <c r="A26" s="9">
        <v>810040</v>
      </c>
      <c r="B26" s="10" t="s">
        <v>20</v>
      </c>
      <c r="C26" s="23">
        <v>3605</v>
      </c>
      <c r="D26" s="23"/>
      <c r="E26" s="23">
        <v>7</v>
      </c>
      <c r="F26" s="96">
        <v>18</v>
      </c>
      <c r="G26" s="23">
        <v>3630</v>
      </c>
      <c r="H26" s="108"/>
    </row>
    <row r="27" spans="1:8" s="8" customFormat="1" ht="12.75" customHeight="1" x14ac:dyDescent="0.2">
      <c r="A27" s="122" t="s">
        <v>21</v>
      </c>
      <c r="B27" s="123"/>
      <c r="C27" s="22">
        <v>1264</v>
      </c>
      <c r="D27" s="22">
        <v>0</v>
      </c>
      <c r="E27" s="22">
        <v>14168</v>
      </c>
      <c r="F27" s="22">
        <v>260</v>
      </c>
      <c r="G27" s="97">
        <v>15692</v>
      </c>
      <c r="H27" s="108"/>
    </row>
    <row r="28" spans="1:8" s="1" customFormat="1" x14ac:dyDescent="0.2">
      <c r="A28" s="9">
        <v>810058</v>
      </c>
      <c r="B28" s="10" t="s">
        <v>22</v>
      </c>
      <c r="C28" s="23">
        <v>1243</v>
      </c>
      <c r="D28" s="23"/>
      <c r="E28" s="23">
        <v>13915</v>
      </c>
      <c r="F28" s="96">
        <v>253</v>
      </c>
      <c r="G28" s="23">
        <v>15411</v>
      </c>
      <c r="H28" s="108"/>
    </row>
    <row r="29" spans="1:8" s="1" customFormat="1" x14ac:dyDescent="0.2">
      <c r="A29" s="9">
        <v>810162</v>
      </c>
      <c r="B29" s="10" t="s">
        <v>23</v>
      </c>
      <c r="C29" s="23">
        <v>21</v>
      </c>
      <c r="D29" s="23"/>
      <c r="E29" s="23">
        <v>253</v>
      </c>
      <c r="F29" s="96">
        <v>7</v>
      </c>
      <c r="G29" s="23">
        <v>281</v>
      </c>
      <c r="H29" s="108"/>
    </row>
    <row r="30" spans="1:8" s="1" customFormat="1" ht="12.75" customHeight="1" x14ac:dyDescent="0.2">
      <c r="A30" s="122" t="s">
        <v>24</v>
      </c>
      <c r="B30" s="123"/>
      <c r="C30" s="22">
        <v>21360</v>
      </c>
      <c r="D30" s="22">
        <v>0</v>
      </c>
      <c r="E30" s="22">
        <v>4864</v>
      </c>
      <c r="F30" s="22">
        <v>134</v>
      </c>
      <c r="G30" s="97">
        <v>26358</v>
      </c>
      <c r="H30" s="108"/>
    </row>
    <row r="31" spans="1:8" s="8" customFormat="1" ht="12.75" customHeight="1" x14ac:dyDescent="0.2">
      <c r="A31" s="9">
        <v>810059</v>
      </c>
      <c r="B31" s="10" t="s">
        <v>25</v>
      </c>
      <c r="C31" s="23">
        <v>16105</v>
      </c>
      <c r="D31" s="23"/>
      <c r="E31" s="23">
        <v>2196</v>
      </c>
      <c r="F31" s="96">
        <v>106</v>
      </c>
      <c r="G31" s="23">
        <v>18407</v>
      </c>
      <c r="H31" s="108"/>
    </row>
    <row r="32" spans="1:8" s="1" customFormat="1" x14ac:dyDescent="0.2">
      <c r="A32" s="9">
        <v>810062</v>
      </c>
      <c r="B32" s="10" t="s">
        <v>26</v>
      </c>
      <c r="C32" s="23">
        <v>5255</v>
      </c>
      <c r="D32" s="23"/>
      <c r="E32" s="23">
        <v>2668</v>
      </c>
      <c r="F32" s="96">
        <v>28</v>
      </c>
      <c r="G32" s="23">
        <v>7951</v>
      </c>
      <c r="H32" s="108"/>
    </row>
    <row r="33" spans="1:8" s="1" customFormat="1" ht="12.75" customHeight="1" x14ac:dyDescent="0.2">
      <c r="A33" s="122" t="s">
        <v>27</v>
      </c>
      <c r="B33" s="123"/>
      <c r="C33" s="22">
        <v>45949</v>
      </c>
      <c r="D33" s="22">
        <v>0</v>
      </c>
      <c r="E33" s="22">
        <v>4745</v>
      </c>
      <c r="F33" s="22">
        <v>5785</v>
      </c>
      <c r="G33" s="97">
        <v>56479</v>
      </c>
      <c r="H33" s="108"/>
    </row>
    <row r="34" spans="1:8" s="1" customFormat="1" x14ac:dyDescent="0.2">
      <c r="A34" s="9">
        <v>810064</v>
      </c>
      <c r="B34" s="10" t="s">
        <v>28</v>
      </c>
      <c r="C34" s="23">
        <v>10741</v>
      </c>
      <c r="D34" s="23"/>
      <c r="E34" s="23">
        <v>4544</v>
      </c>
      <c r="F34" s="96">
        <v>5371</v>
      </c>
      <c r="G34" s="23">
        <v>20656</v>
      </c>
      <c r="H34" s="108"/>
    </row>
    <row r="35" spans="1:8" s="1" customFormat="1" x14ac:dyDescent="0.2">
      <c r="A35" s="9">
        <v>810073</v>
      </c>
      <c r="B35" s="10" t="s">
        <v>29</v>
      </c>
      <c r="C35" s="23">
        <v>6470</v>
      </c>
      <c r="D35" s="23"/>
      <c r="E35" s="23">
        <v>28</v>
      </c>
      <c r="F35" s="96">
        <v>23</v>
      </c>
      <c r="G35" s="23">
        <v>6521</v>
      </c>
      <c r="H35" s="108"/>
    </row>
    <row r="36" spans="1:8" s="8" customFormat="1" ht="12.75" customHeight="1" x14ac:dyDescent="0.2">
      <c r="A36" s="9">
        <v>810074</v>
      </c>
      <c r="B36" s="10" t="s">
        <v>30</v>
      </c>
      <c r="C36" s="23">
        <v>13129</v>
      </c>
      <c r="D36" s="23"/>
      <c r="E36" s="23">
        <v>38</v>
      </c>
      <c r="F36" s="96">
        <v>321</v>
      </c>
      <c r="G36" s="23">
        <v>13488</v>
      </c>
      <c r="H36" s="108"/>
    </row>
    <row r="37" spans="1:8" s="1" customFormat="1" x14ac:dyDescent="0.2">
      <c r="A37" s="9">
        <v>810076</v>
      </c>
      <c r="B37" s="10" t="s">
        <v>31</v>
      </c>
      <c r="C37" s="23">
        <v>15609</v>
      </c>
      <c r="D37" s="23"/>
      <c r="E37" s="23">
        <v>135</v>
      </c>
      <c r="F37" s="96">
        <v>70</v>
      </c>
      <c r="G37" s="23">
        <v>15814</v>
      </c>
      <c r="H37" s="108"/>
    </row>
    <row r="38" spans="1:8" s="1" customFormat="1" ht="12.75" customHeight="1" x14ac:dyDescent="0.2">
      <c r="A38" s="122" t="s">
        <v>32</v>
      </c>
      <c r="B38" s="123"/>
      <c r="C38" s="22">
        <v>3475</v>
      </c>
      <c r="D38" s="22">
        <v>0</v>
      </c>
      <c r="E38" s="22">
        <v>17</v>
      </c>
      <c r="F38" s="22">
        <v>8</v>
      </c>
      <c r="G38" s="97">
        <v>3500</v>
      </c>
      <c r="H38" s="108"/>
    </row>
    <row r="39" spans="1:8" s="1" customFormat="1" x14ac:dyDescent="0.2">
      <c r="A39" s="9">
        <v>810157</v>
      </c>
      <c r="B39" s="10" t="s">
        <v>33</v>
      </c>
      <c r="C39" s="23">
        <v>3475</v>
      </c>
      <c r="D39" s="23"/>
      <c r="E39" s="23">
        <v>17</v>
      </c>
      <c r="F39" s="96">
        <v>8</v>
      </c>
      <c r="G39" s="23">
        <v>3500</v>
      </c>
      <c r="H39" s="108"/>
    </row>
    <row r="40" spans="1:8" s="1" customFormat="1" ht="12.75" customHeight="1" x14ac:dyDescent="0.2">
      <c r="A40" s="122" t="s">
        <v>34</v>
      </c>
      <c r="B40" s="123"/>
      <c r="C40" s="22">
        <v>47986</v>
      </c>
      <c r="D40" s="22">
        <v>8</v>
      </c>
      <c r="E40" s="22">
        <v>2065</v>
      </c>
      <c r="F40" s="22">
        <v>675</v>
      </c>
      <c r="G40" s="97">
        <v>50734</v>
      </c>
      <c r="H40" s="108"/>
    </row>
    <row r="41" spans="1:8" s="8" customFormat="1" ht="12.75" customHeight="1" x14ac:dyDescent="0.2">
      <c r="A41" s="9">
        <v>810126</v>
      </c>
      <c r="B41" s="10" t="s">
        <v>35</v>
      </c>
      <c r="C41" s="23">
        <v>42383</v>
      </c>
      <c r="D41" s="23">
        <v>4</v>
      </c>
      <c r="E41" s="23">
        <v>1654</v>
      </c>
      <c r="F41" s="96">
        <v>557</v>
      </c>
      <c r="G41" s="23">
        <v>44598</v>
      </c>
      <c r="H41" s="108"/>
    </row>
    <row r="42" spans="1:8" s="1" customFormat="1" ht="25.5" x14ac:dyDescent="0.2">
      <c r="A42" s="9">
        <v>810127</v>
      </c>
      <c r="B42" s="10" t="s">
        <v>36</v>
      </c>
      <c r="C42" s="23" t="s">
        <v>264</v>
      </c>
      <c r="D42" s="23"/>
      <c r="E42" s="23" t="s">
        <v>264</v>
      </c>
      <c r="F42" s="96">
        <v>0</v>
      </c>
      <c r="G42" s="23">
        <v>0</v>
      </c>
      <c r="H42" s="108"/>
    </row>
    <row r="43" spans="1:8" s="8" customFormat="1" ht="12.75" customHeight="1" x14ac:dyDescent="0.2">
      <c r="A43" s="9">
        <v>810130</v>
      </c>
      <c r="B43" s="10" t="s">
        <v>37</v>
      </c>
      <c r="C43" s="23">
        <v>4507</v>
      </c>
      <c r="D43" s="23">
        <v>4</v>
      </c>
      <c r="E43" s="23">
        <v>230</v>
      </c>
      <c r="F43" s="96">
        <v>59</v>
      </c>
      <c r="G43" s="23">
        <v>4800</v>
      </c>
      <c r="H43" s="108"/>
    </row>
    <row r="44" spans="1:8" s="1" customFormat="1" x14ac:dyDescent="0.2">
      <c r="A44" s="9">
        <v>810154</v>
      </c>
      <c r="B44" s="10" t="s">
        <v>38</v>
      </c>
      <c r="C44" s="23" t="s">
        <v>264</v>
      </c>
      <c r="D44" s="23"/>
      <c r="E44" s="23" t="s">
        <v>264</v>
      </c>
      <c r="F44" s="96">
        <v>0</v>
      </c>
      <c r="G44" s="23">
        <v>0</v>
      </c>
      <c r="H44" s="108"/>
    </row>
    <row r="45" spans="1:8" s="1" customFormat="1" x14ac:dyDescent="0.2">
      <c r="A45" s="9">
        <v>810156</v>
      </c>
      <c r="B45" s="10" t="s">
        <v>199</v>
      </c>
      <c r="C45" s="23" t="s">
        <v>264</v>
      </c>
      <c r="D45" s="23"/>
      <c r="E45" s="23" t="s">
        <v>264</v>
      </c>
      <c r="F45" s="96">
        <v>0</v>
      </c>
      <c r="G45" s="23">
        <v>0</v>
      </c>
      <c r="H45" s="108"/>
    </row>
    <row r="46" spans="1:8" s="1" customFormat="1" ht="25.5" x14ac:dyDescent="0.2">
      <c r="A46" s="9">
        <v>810197</v>
      </c>
      <c r="B46" s="10" t="s">
        <v>39</v>
      </c>
      <c r="C46" s="23" t="s">
        <v>264</v>
      </c>
      <c r="D46" s="23"/>
      <c r="E46" s="23" t="s">
        <v>264</v>
      </c>
      <c r="F46" s="96">
        <v>0</v>
      </c>
      <c r="G46" s="23">
        <v>0</v>
      </c>
      <c r="H46" s="108"/>
    </row>
    <row r="47" spans="1:8" s="1" customFormat="1" x14ac:dyDescent="0.2">
      <c r="A47" s="9">
        <v>810225</v>
      </c>
      <c r="B47" s="10" t="s">
        <v>40</v>
      </c>
      <c r="C47" s="23">
        <v>1059</v>
      </c>
      <c r="D47" s="23"/>
      <c r="E47" s="23">
        <v>179</v>
      </c>
      <c r="F47" s="96">
        <v>58</v>
      </c>
      <c r="G47" s="23">
        <v>1296</v>
      </c>
      <c r="H47" s="108"/>
    </row>
    <row r="48" spans="1:8" s="1" customFormat="1" x14ac:dyDescent="0.2">
      <c r="A48" s="9">
        <v>810235</v>
      </c>
      <c r="B48" s="10" t="s">
        <v>41</v>
      </c>
      <c r="C48" s="23" t="s">
        <v>264</v>
      </c>
      <c r="D48" s="23"/>
      <c r="E48" s="23" t="s">
        <v>264</v>
      </c>
      <c r="F48" s="96">
        <v>0</v>
      </c>
      <c r="G48" s="23">
        <v>0</v>
      </c>
      <c r="H48" s="108"/>
    </row>
    <row r="49" spans="1:8" s="1" customFormat="1" x14ac:dyDescent="0.2">
      <c r="A49" s="9">
        <v>810303</v>
      </c>
      <c r="B49" s="10" t="s">
        <v>198</v>
      </c>
      <c r="C49" s="23" t="s">
        <v>264</v>
      </c>
      <c r="D49" s="23"/>
      <c r="E49" s="23" t="s">
        <v>264</v>
      </c>
      <c r="F49" s="96">
        <v>0</v>
      </c>
      <c r="G49" s="23">
        <v>0</v>
      </c>
      <c r="H49" s="108"/>
    </row>
    <row r="50" spans="1:8" s="1" customFormat="1" x14ac:dyDescent="0.2">
      <c r="A50" s="9">
        <v>810307</v>
      </c>
      <c r="B50" s="10" t="s">
        <v>249</v>
      </c>
      <c r="C50" s="23">
        <v>37</v>
      </c>
      <c r="D50" s="23"/>
      <c r="E50" s="23">
        <v>2</v>
      </c>
      <c r="F50" s="96">
        <v>1</v>
      </c>
      <c r="G50" s="23">
        <v>40</v>
      </c>
      <c r="H50" s="108"/>
    </row>
    <row r="51" spans="1:8" s="1" customFormat="1" x14ac:dyDescent="0.2">
      <c r="A51" s="9">
        <v>810314</v>
      </c>
      <c r="B51" s="10" t="s">
        <v>250</v>
      </c>
      <c r="C51" s="23">
        <v>0</v>
      </c>
      <c r="D51" s="23"/>
      <c r="E51" s="23">
        <v>0</v>
      </c>
      <c r="F51" s="96">
        <v>0</v>
      </c>
      <c r="G51" s="23">
        <v>0</v>
      </c>
      <c r="H51" s="108"/>
    </row>
    <row r="52" spans="1:8" s="1" customFormat="1" ht="12.75" customHeight="1" x14ac:dyDescent="0.2">
      <c r="A52" s="122" t="s">
        <v>42</v>
      </c>
      <c r="B52" s="123"/>
      <c r="C52" s="22">
        <v>2077</v>
      </c>
      <c r="D52" s="22">
        <v>0</v>
      </c>
      <c r="E52" s="22">
        <v>111</v>
      </c>
      <c r="F52" s="22">
        <v>33038</v>
      </c>
      <c r="G52" s="97">
        <v>35226</v>
      </c>
      <c r="H52" s="108"/>
    </row>
    <row r="53" spans="1:8" s="8" customFormat="1" ht="12.75" customHeight="1" x14ac:dyDescent="0.2">
      <c r="A53" s="9">
        <v>810088</v>
      </c>
      <c r="B53" s="10" t="s">
        <v>43</v>
      </c>
      <c r="C53" s="23">
        <v>2073</v>
      </c>
      <c r="D53" s="23"/>
      <c r="E53" s="23">
        <v>108</v>
      </c>
      <c r="F53" s="96">
        <v>32766</v>
      </c>
      <c r="G53" s="23">
        <v>34947</v>
      </c>
      <c r="H53" s="108"/>
    </row>
    <row r="54" spans="1:8" s="1" customFormat="1" x14ac:dyDescent="0.2">
      <c r="A54" s="9">
        <v>810172</v>
      </c>
      <c r="B54" s="10" t="s">
        <v>44</v>
      </c>
      <c r="C54" s="23">
        <v>2</v>
      </c>
      <c r="D54" s="23"/>
      <c r="E54" s="23">
        <v>1</v>
      </c>
      <c r="F54" s="96">
        <v>268</v>
      </c>
      <c r="G54" s="23">
        <v>271</v>
      </c>
      <c r="H54" s="108"/>
    </row>
    <row r="55" spans="1:8" s="1" customFormat="1" x14ac:dyDescent="0.2">
      <c r="A55" s="9">
        <v>810179</v>
      </c>
      <c r="B55" s="10" t="s">
        <v>45</v>
      </c>
      <c r="C55" s="23">
        <v>2</v>
      </c>
      <c r="D55" s="23"/>
      <c r="E55" s="23">
        <v>2</v>
      </c>
      <c r="F55" s="96">
        <v>4</v>
      </c>
      <c r="G55" s="23">
        <v>8</v>
      </c>
      <c r="H55" s="108"/>
    </row>
    <row r="56" spans="1:8" s="1" customFormat="1" x14ac:dyDescent="0.2">
      <c r="A56" s="9">
        <v>810257</v>
      </c>
      <c r="B56" s="10" t="s">
        <v>191</v>
      </c>
      <c r="C56" s="23" t="s">
        <v>264</v>
      </c>
      <c r="D56" s="23"/>
      <c r="E56" s="23" t="s">
        <v>264</v>
      </c>
      <c r="F56" s="96">
        <v>0</v>
      </c>
      <c r="G56" s="23">
        <v>0</v>
      </c>
      <c r="H56" s="108"/>
    </row>
    <row r="57" spans="1:8" s="1" customFormat="1" ht="12.75" customHeight="1" x14ac:dyDescent="0.2">
      <c r="A57" s="122" t="s">
        <v>46</v>
      </c>
      <c r="B57" s="123"/>
      <c r="C57" s="22">
        <v>1819</v>
      </c>
      <c r="D57" s="22">
        <v>0</v>
      </c>
      <c r="E57" s="22">
        <v>37</v>
      </c>
      <c r="F57" s="22">
        <v>21403</v>
      </c>
      <c r="G57" s="97">
        <v>23259</v>
      </c>
      <c r="H57" s="108"/>
    </row>
    <row r="58" spans="1:8" s="1" customFormat="1" x14ac:dyDescent="0.2">
      <c r="A58" s="9">
        <v>810089</v>
      </c>
      <c r="B58" s="10" t="s">
        <v>47</v>
      </c>
      <c r="C58" s="23">
        <v>1657</v>
      </c>
      <c r="D58" s="23"/>
      <c r="E58" s="23">
        <v>20</v>
      </c>
      <c r="F58" s="96">
        <v>20217</v>
      </c>
      <c r="G58" s="23">
        <v>21894</v>
      </c>
      <c r="H58" s="108"/>
    </row>
    <row r="59" spans="1:8" s="8" customFormat="1" ht="12.75" customHeight="1" x14ac:dyDescent="0.2">
      <c r="A59" s="9">
        <v>810133</v>
      </c>
      <c r="B59" s="10" t="s">
        <v>48</v>
      </c>
      <c r="C59" s="23">
        <v>148</v>
      </c>
      <c r="D59" s="23"/>
      <c r="E59" s="23">
        <v>14</v>
      </c>
      <c r="F59" s="96">
        <v>1038</v>
      </c>
      <c r="G59" s="23">
        <v>1200</v>
      </c>
      <c r="H59" s="108"/>
    </row>
    <row r="60" spans="1:8" s="1" customFormat="1" x14ac:dyDescent="0.2">
      <c r="A60" s="9">
        <v>810161</v>
      </c>
      <c r="B60" s="10" t="s">
        <v>49</v>
      </c>
      <c r="C60" s="23" t="s">
        <v>264</v>
      </c>
      <c r="D60" s="23"/>
      <c r="E60" s="23" t="s">
        <v>264</v>
      </c>
      <c r="F60" s="96">
        <v>0</v>
      </c>
      <c r="G60" s="23">
        <v>0</v>
      </c>
      <c r="H60" s="108"/>
    </row>
    <row r="61" spans="1:8" s="1" customFormat="1" x14ac:dyDescent="0.2">
      <c r="A61" s="9">
        <v>810182</v>
      </c>
      <c r="B61" s="10" t="s">
        <v>50</v>
      </c>
      <c r="C61" s="23">
        <v>12</v>
      </c>
      <c r="D61" s="23"/>
      <c r="E61" s="23">
        <v>2</v>
      </c>
      <c r="F61" s="96">
        <v>133</v>
      </c>
      <c r="G61" s="23">
        <v>147</v>
      </c>
      <c r="H61" s="108"/>
    </row>
    <row r="62" spans="1:8" s="1" customFormat="1" x14ac:dyDescent="0.2">
      <c r="A62" s="9">
        <v>810209</v>
      </c>
      <c r="B62" s="10" t="s">
        <v>51</v>
      </c>
      <c r="C62" s="23">
        <v>2</v>
      </c>
      <c r="D62" s="23"/>
      <c r="E62" s="23">
        <v>1</v>
      </c>
      <c r="F62" s="96">
        <v>15</v>
      </c>
      <c r="G62" s="23">
        <v>18</v>
      </c>
      <c r="H62" s="108"/>
    </row>
    <row r="63" spans="1:8" s="1" customFormat="1" x14ac:dyDescent="0.2">
      <c r="A63" s="89">
        <v>810309</v>
      </c>
      <c r="B63" s="93" t="s">
        <v>253</v>
      </c>
      <c r="C63" s="23">
        <v>0</v>
      </c>
      <c r="D63" s="23"/>
      <c r="E63" s="23">
        <v>0</v>
      </c>
      <c r="F63" s="96">
        <v>0</v>
      </c>
      <c r="G63" s="23">
        <v>0</v>
      </c>
      <c r="H63" s="108"/>
    </row>
    <row r="64" spans="1:8" s="1" customFormat="1" ht="12.75" customHeight="1" x14ac:dyDescent="0.2">
      <c r="A64" s="122" t="s">
        <v>52</v>
      </c>
      <c r="B64" s="123"/>
      <c r="C64" s="22">
        <v>32796</v>
      </c>
      <c r="D64" s="22">
        <v>0</v>
      </c>
      <c r="E64" s="22">
        <v>52</v>
      </c>
      <c r="F64" s="22">
        <v>329</v>
      </c>
      <c r="G64" s="97">
        <v>33177</v>
      </c>
      <c r="H64" s="108"/>
    </row>
    <row r="65" spans="1:8" s="8" customFormat="1" ht="12.75" customHeight="1" x14ac:dyDescent="0.2">
      <c r="A65" s="9">
        <v>810090</v>
      </c>
      <c r="B65" s="10" t="s">
        <v>53</v>
      </c>
      <c r="C65" s="23">
        <v>21125</v>
      </c>
      <c r="D65" s="23"/>
      <c r="E65" s="23">
        <v>45</v>
      </c>
      <c r="F65" s="96">
        <v>240</v>
      </c>
      <c r="G65" s="23">
        <v>21410</v>
      </c>
      <c r="H65" s="108"/>
    </row>
    <row r="66" spans="1:8" s="1" customFormat="1" x14ac:dyDescent="0.2">
      <c r="A66" s="9">
        <v>810091</v>
      </c>
      <c r="B66" s="10" t="s">
        <v>54</v>
      </c>
      <c r="C66" s="23">
        <v>2489</v>
      </c>
      <c r="D66" s="23"/>
      <c r="E66" s="23">
        <v>3</v>
      </c>
      <c r="F66" s="96">
        <v>34</v>
      </c>
      <c r="G66" s="23">
        <v>2526</v>
      </c>
      <c r="H66" s="108"/>
    </row>
    <row r="67" spans="1:8" s="1" customFormat="1" x14ac:dyDescent="0.2">
      <c r="A67" s="9">
        <v>810092</v>
      </c>
      <c r="B67" s="10" t="s">
        <v>55</v>
      </c>
      <c r="C67" s="23">
        <v>1325</v>
      </c>
      <c r="D67" s="23"/>
      <c r="E67" s="23">
        <v>2</v>
      </c>
      <c r="F67" s="96">
        <v>13</v>
      </c>
      <c r="G67" s="23">
        <v>1340</v>
      </c>
      <c r="H67" s="108"/>
    </row>
    <row r="68" spans="1:8" s="1" customFormat="1" x14ac:dyDescent="0.2">
      <c r="A68" s="9">
        <v>810139</v>
      </c>
      <c r="B68" s="10" t="s">
        <v>56</v>
      </c>
      <c r="C68" s="23">
        <v>7857</v>
      </c>
      <c r="D68" s="23"/>
      <c r="E68" s="23">
        <v>2</v>
      </c>
      <c r="F68" s="96">
        <v>42</v>
      </c>
      <c r="G68" s="23">
        <v>7901</v>
      </c>
      <c r="H68" s="108"/>
    </row>
    <row r="69" spans="1:8" s="1" customFormat="1" ht="12.75" customHeight="1" x14ac:dyDescent="0.2">
      <c r="A69" s="122" t="s">
        <v>57</v>
      </c>
      <c r="B69" s="123"/>
      <c r="C69" s="22">
        <v>64641</v>
      </c>
      <c r="D69" s="22">
        <v>0</v>
      </c>
      <c r="E69" s="22">
        <v>1780</v>
      </c>
      <c r="F69" s="22">
        <v>2481</v>
      </c>
      <c r="G69" s="97">
        <v>68902</v>
      </c>
      <c r="H69" s="108"/>
    </row>
    <row r="70" spans="1:8" s="8" customFormat="1" ht="12.75" customHeight="1" x14ac:dyDescent="0.2">
      <c r="A70" s="9">
        <v>810094</v>
      </c>
      <c r="B70" s="10" t="s">
        <v>58</v>
      </c>
      <c r="C70" s="23">
        <v>57251</v>
      </c>
      <c r="D70" s="23"/>
      <c r="E70" s="23">
        <v>1583</v>
      </c>
      <c r="F70" s="96">
        <v>2049</v>
      </c>
      <c r="G70" s="23">
        <v>60883</v>
      </c>
      <c r="H70" s="108"/>
    </row>
    <row r="71" spans="1:8" s="1" customFormat="1" x14ac:dyDescent="0.2">
      <c r="A71" s="9">
        <v>810095</v>
      </c>
      <c r="B71" s="10" t="s">
        <v>59</v>
      </c>
      <c r="C71" s="23">
        <v>6162</v>
      </c>
      <c r="D71" s="23"/>
      <c r="E71" s="23">
        <v>126</v>
      </c>
      <c r="F71" s="96">
        <v>362</v>
      </c>
      <c r="G71" s="23">
        <v>6650</v>
      </c>
      <c r="H71" s="108"/>
    </row>
    <row r="72" spans="1:8" s="1" customFormat="1" x14ac:dyDescent="0.2">
      <c r="A72" s="9">
        <v>810163</v>
      </c>
      <c r="B72" s="10" t="s">
        <v>60</v>
      </c>
      <c r="C72" s="23">
        <v>1149</v>
      </c>
      <c r="D72" s="23"/>
      <c r="E72" s="23">
        <v>69</v>
      </c>
      <c r="F72" s="96">
        <v>65</v>
      </c>
      <c r="G72" s="23">
        <v>1283</v>
      </c>
      <c r="H72" s="108"/>
    </row>
    <row r="73" spans="1:8" s="1" customFormat="1" x14ac:dyDescent="0.2">
      <c r="A73" s="9">
        <v>810184</v>
      </c>
      <c r="B73" s="10" t="s">
        <v>61</v>
      </c>
      <c r="C73" s="23" t="s">
        <v>264</v>
      </c>
      <c r="D73" s="23"/>
      <c r="E73" s="23" t="s">
        <v>264</v>
      </c>
      <c r="F73" s="96">
        <v>0</v>
      </c>
      <c r="G73" s="23">
        <v>0</v>
      </c>
      <c r="H73" s="108"/>
    </row>
    <row r="74" spans="1:8" s="1" customFormat="1" x14ac:dyDescent="0.2">
      <c r="A74" s="9">
        <v>810189</v>
      </c>
      <c r="B74" s="10" t="s">
        <v>62</v>
      </c>
      <c r="C74" s="23" t="s">
        <v>264</v>
      </c>
      <c r="D74" s="23"/>
      <c r="E74" s="23" t="s">
        <v>264</v>
      </c>
      <c r="F74" s="96">
        <v>0</v>
      </c>
      <c r="G74" s="23">
        <v>0</v>
      </c>
      <c r="H74" s="108"/>
    </row>
    <row r="75" spans="1:8" s="1" customFormat="1" x14ac:dyDescent="0.2">
      <c r="A75" s="9">
        <v>810193</v>
      </c>
      <c r="B75" s="10" t="s">
        <v>63</v>
      </c>
      <c r="C75" s="23">
        <v>42</v>
      </c>
      <c r="D75" s="23"/>
      <c r="E75" s="23">
        <v>1</v>
      </c>
      <c r="F75" s="96">
        <v>3</v>
      </c>
      <c r="G75" s="23">
        <v>46</v>
      </c>
      <c r="H75" s="108"/>
    </row>
    <row r="76" spans="1:8" s="1" customFormat="1" x14ac:dyDescent="0.2">
      <c r="A76" s="9">
        <v>810244</v>
      </c>
      <c r="B76" s="10" t="s">
        <v>64</v>
      </c>
      <c r="C76" s="23" t="s">
        <v>264</v>
      </c>
      <c r="D76" s="23"/>
      <c r="E76" s="23" t="s">
        <v>264</v>
      </c>
      <c r="F76" s="96">
        <v>0</v>
      </c>
      <c r="G76" s="23">
        <v>0</v>
      </c>
      <c r="H76" s="108"/>
    </row>
    <row r="77" spans="1:8" s="1" customFormat="1" x14ac:dyDescent="0.2">
      <c r="A77" s="89">
        <v>810311</v>
      </c>
      <c r="B77" s="93" t="s">
        <v>252</v>
      </c>
      <c r="C77" s="23">
        <v>37</v>
      </c>
      <c r="D77" s="23"/>
      <c r="E77" s="23">
        <v>1</v>
      </c>
      <c r="F77" s="96">
        <v>2</v>
      </c>
      <c r="G77" s="23">
        <v>40</v>
      </c>
      <c r="H77" s="108"/>
    </row>
    <row r="78" spans="1:8" s="8" customFormat="1" ht="12.75" customHeight="1" x14ac:dyDescent="0.2">
      <c r="A78" s="122" t="s">
        <v>65</v>
      </c>
      <c r="B78" s="123"/>
      <c r="C78" s="22">
        <v>159991</v>
      </c>
      <c r="D78" s="22">
        <v>4</v>
      </c>
      <c r="E78" s="22">
        <v>417</v>
      </c>
      <c r="F78" s="22">
        <v>1131</v>
      </c>
      <c r="G78" s="97">
        <v>161543</v>
      </c>
      <c r="H78" s="108"/>
    </row>
    <row r="79" spans="1:8" s="1" customFormat="1" x14ac:dyDescent="0.2">
      <c r="A79" s="9">
        <v>810004</v>
      </c>
      <c r="B79" s="10" t="s">
        <v>66</v>
      </c>
      <c r="C79" s="23">
        <v>26583</v>
      </c>
      <c r="D79" s="23"/>
      <c r="E79" s="23">
        <v>11</v>
      </c>
      <c r="F79" s="96">
        <v>106</v>
      </c>
      <c r="G79" s="23">
        <v>26700</v>
      </c>
      <c r="H79" s="108"/>
    </row>
    <row r="80" spans="1:8" s="1" customFormat="1" x14ac:dyDescent="0.2">
      <c r="A80" s="9">
        <v>810097</v>
      </c>
      <c r="B80" s="10" t="s">
        <v>67</v>
      </c>
      <c r="C80" s="23">
        <v>20897</v>
      </c>
      <c r="D80" s="23"/>
      <c r="E80" s="23">
        <v>25</v>
      </c>
      <c r="F80" s="96">
        <v>74</v>
      </c>
      <c r="G80" s="23">
        <v>20996</v>
      </c>
      <c r="H80" s="108"/>
    </row>
    <row r="81" spans="1:8" s="1" customFormat="1" x14ac:dyDescent="0.2">
      <c r="A81" s="9">
        <v>810098</v>
      </c>
      <c r="B81" s="10" t="s">
        <v>68</v>
      </c>
      <c r="C81" s="23">
        <v>13040</v>
      </c>
      <c r="D81" s="23"/>
      <c r="E81" s="23">
        <v>106</v>
      </c>
      <c r="F81" s="96">
        <v>81</v>
      </c>
      <c r="G81" s="23">
        <v>13227</v>
      </c>
      <c r="H81" s="108"/>
    </row>
    <row r="82" spans="1:8" s="1" customFormat="1" x14ac:dyDescent="0.2">
      <c r="A82" s="9">
        <v>810099</v>
      </c>
      <c r="B82" s="10" t="s">
        <v>69</v>
      </c>
      <c r="C82" s="23">
        <v>51167</v>
      </c>
      <c r="D82" s="23">
        <v>4</v>
      </c>
      <c r="E82" s="23">
        <v>56</v>
      </c>
      <c r="F82" s="96">
        <v>225</v>
      </c>
      <c r="G82" s="23">
        <v>51452</v>
      </c>
      <c r="H82" s="108"/>
    </row>
    <row r="83" spans="1:8" s="1" customFormat="1" ht="25.5" x14ac:dyDescent="0.2">
      <c r="A83" s="9">
        <v>810100</v>
      </c>
      <c r="B83" s="10" t="s">
        <v>70</v>
      </c>
      <c r="C83" s="23">
        <v>6195</v>
      </c>
      <c r="D83" s="23"/>
      <c r="E83" s="23">
        <v>61</v>
      </c>
      <c r="F83" s="96">
        <v>54</v>
      </c>
      <c r="G83" s="23">
        <v>6310</v>
      </c>
      <c r="H83" s="108"/>
    </row>
    <row r="84" spans="1:8" s="1" customFormat="1" x14ac:dyDescent="0.2">
      <c r="A84" s="9">
        <v>810101</v>
      </c>
      <c r="B84" s="10" t="s">
        <v>71</v>
      </c>
      <c r="C84" s="23" t="s">
        <v>264</v>
      </c>
      <c r="D84" s="23"/>
      <c r="E84" s="23" t="s">
        <v>264</v>
      </c>
      <c r="F84" s="96">
        <v>0</v>
      </c>
      <c r="G84" s="23">
        <v>0</v>
      </c>
      <c r="H84" s="108"/>
    </row>
    <row r="85" spans="1:8" s="1" customFormat="1" x14ac:dyDescent="0.2">
      <c r="A85" s="9">
        <v>810103</v>
      </c>
      <c r="B85" s="10" t="s">
        <v>72</v>
      </c>
      <c r="C85" s="23" t="s">
        <v>264</v>
      </c>
      <c r="D85" s="23"/>
      <c r="E85" s="23" t="s">
        <v>264</v>
      </c>
      <c r="F85" s="96">
        <v>0</v>
      </c>
      <c r="G85" s="23">
        <v>0</v>
      </c>
      <c r="H85" s="108"/>
    </row>
    <row r="86" spans="1:8" s="1" customFormat="1" x14ac:dyDescent="0.2">
      <c r="A86" s="9">
        <v>810104</v>
      </c>
      <c r="B86" s="10" t="s">
        <v>73</v>
      </c>
      <c r="C86" s="23">
        <v>11078</v>
      </c>
      <c r="D86" s="23"/>
      <c r="E86" s="23">
        <v>21</v>
      </c>
      <c r="F86" s="96">
        <v>103</v>
      </c>
      <c r="G86" s="23">
        <v>11202</v>
      </c>
      <c r="H86" s="108"/>
    </row>
    <row r="87" spans="1:8" s="1" customFormat="1" x14ac:dyDescent="0.2">
      <c r="A87" s="9">
        <v>810105</v>
      </c>
      <c r="B87" s="10" t="s">
        <v>74</v>
      </c>
      <c r="C87" s="23">
        <v>5800</v>
      </c>
      <c r="D87" s="23"/>
      <c r="E87" s="23">
        <v>29</v>
      </c>
      <c r="F87" s="96">
        <v>36</v>
      </c>
      <c r="G87" s="23">
        <v>5865</v>
      </c>
      <c r="H87" s="108"/>
    </row>
    <row r="88" spans="1:8" s="1" customFormat="1" x14ac:dyDescent="0.2">
      <c r="A88" s="9">
        <v>810106</v>
      </c>
      <c r="B88" s="10" t="s">
        <v>75</v>
      </c>
      <c r="C88" s="23" t="s">
        <v>264</v>
      </c>
      <c r="D88" s="23"/>
      <c r="E88" s="23" t="s">
        <v>264</v>
      </c>
      <c r="F88" s="96">
        <v>0</v>
      </c>
      <c r="G88" s="23">
        <v>0</v>
      </c>
      <c r="H88" s="108"/>
    </row>
    <row r="89" spans="1:8" s="1" customFormat="1" x14ac:dyDescent="0.2">
      <c r="A89" s="9">
        <v>810144</v>
      </c>
      <c r="B89" s="10" t="s">
        <v>76</v>
      </c>
      <c r="C89" s="23">
        <v>23053</v>
      </c>
      <c r="D89" s="23"/>
      <c r="E89" s="23">
        <v>102</v>
      </c>
      <c r="F89" s="96">
        <v>442</v>
      </c>
      <c r="G89" s="23">
        <v>23597</v>
      </c>
      <c r="H89" s="108"/>
    </row>
    <row r="90" spans="1:8" s="1" customFormat="1" x14ac:dyDescent="0.2">
      <c r="A90" s="9">
        <v>810165</v>
      </c>
      <c r="B90" s="10" t="s">
        <v>77</v>
      </c>
      <c r="C90" s="23">
        <v>221</v>
      </c>
      <c r="D90" s="23"/>
      <c r="E90" s="23">
        <v>0</v>
      </c>
      <c r="F90" s="96">
        <v>2</v>
      </c>
      <c r="G90" s="23">
        <v>223</v>
      </c>
      <c r="H90" s="108"/>
    </row>
    <row r="91" spans="1:8" s="1" customFormat="1" x14ac:dyDescent="0.2">
      <c r="A91" s="9">
        <v>810173</v>
      </c>
      <c r="B91" s="10" t="s">
        <v>78</v>
      </c>
      <c r="C91" s="23">
        <v>376</v>
      </c>
      <c r="D91" s="23"/>
      <c r="E91" s="23">
        <v>2</v>
      </c>
      <c r="F91" s="96">
        <v>3</v>
      </c>
      <c r="G91" s="23">
        <v>381</v>
      </c>
      <c r="H91" s="108"/>
    </row>
    <row r="92" spans="1:8" s="1" customFormat="1" x14ac:dyDescent="0.2">
      <c r="A92" s="9">
        <v>810177</v>
      </c>
      <c r="B92" s="10" t="s">
        <v>239</v>
      </c>
      <c r="C92" s="23">
        <v>1390</v>
      </c>
      <c r="D92" s="23"/>
      <c r="E92" s="23">
        <v>0</v>
      </c>
      <c r="F92" s="96">
        <v>2</v>
      </c>
      <c r="G92" s="23">
        <v>1392</v>
      </c>
      <c r="H92" s="108"/>
    </row>
    <row r="93" spans="1:8" s="1" customFormat="1" x14ac:dyDescent="0.2">
      <c r="A93" s="9">
        <v>810187</v>
      </c>
      <c r="B93" s="10" t="s">
        <v>200</v>
      </c>
      <c r="C93" s="23">
        <v>153</v>
      </c>
      <c r="D93" s="23"/>
      <c r="E93" s="23">
        <v>3</v>
      </c>
      <c r="F93" s="96">
        <v>2</v>
      </c>
      <c r="G93" s="23">
        <v>158</v>
      </c>
      <c r="H93" s="108"/>
    </row>
    <row r="94" spans="1:8" s="1" customFormat="1" x14ac:dyDescent="0.2">
      <c r="A94" s="9">
        <v>810196</v>
      </c>
      <c r="B94" s="10" t="s">
        <v>79</v>
      </c>
      <c r="C94" s="23" t="s">
        <v>264</v>
      </c>
      <c r="D94" s="23"/>
      <c r="E94" s="23" t="s">
        <v>264</v>
      </c>
      <c r="F94" s="96">
        <v>0</v>
      </c>
      <c r="G94" s="23">
        <v>0</v>
      </c>
      <c r="H94" s="108"/>
    </row>
    <row r="95" spans="1:8" s="1" customForma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6">
        <v>0</v>
      </c>
      <c r="G95" s="23">
        <v>0</v>
      </c>
      <c r="H95" s="108"/>
    </row>
    <row r="96" spans="1:8" s="1" customFormat="1" x14ac:dyDescent="0.2">
      <c r="A96" s="9">
        <v>810240</v>
      </c>
      <c r="B96" s="10" t="s">
        <v>81</v>
      </c>
      <c r="C96" s="23" t="s">
        <v>264</v>
      </c>
      <c r="D96" s="23"/>
      <c r="E96" s="23" t="s">
        <v>264</v>
      </c>
      <c r="F96" s="96">
        <v>0</v>
      </c>
      <c r="G96" s="23">
        <v>0</v>
      </c>
      <c r="H96" s="108"/>
    </row>
    <row r="97" spans="1:8" s="1" customFormat="1" x14ac:dyDescent="0.2">
      <c r="A97" s="9">
        <v>810247</v>
      </c>
      <c r="B97" s="10" t="s">
        <v>251</v>
      </c>
      <c r="C97" s="23">
        <v>38</v>
      </c>
      <c r="D97" s="23"/>
      <c r="E97" s="23">
        <v>1</v>
      </c>
      <c r="F97" s="96">
        <v>1</v>
      </c>
      <c r="G97" s="23">
        <v>40</v>
      </c>
      <c r="H97" s="108"/>
    </row>
    <row r="98" spans="1:8" s="8" customFormat="1" ht="12.75" customHeight="1" x14ac:dyDescent="0.2">
      <c r="A98" s="9">
        <v>810302</v>
      </c>
      <c r="B98" s="10" t="s">
        <v>201</v>
      </c>
      <c r="C98" s="23" t="s">
        <v>264</v>
      </c>
      <c r="D98" s="23"/>
      <c r="E98" s="23" t="s">
        <v>264</v>
      </c>
      <c r="F98" s="96">
        <v>0</v>
      </c>
      <c r="G98" s="23">
        <v>0</v>
      </c>
      <c r="H98" s="108"/>
    </row>
    <row r="99" spans="1:8" s="1" customFormat="1" ht="12.75" customHeight="1" x14ac:dyDescent="0.2">
      <c r="A99" s="122" t="s">
        <v>82</v>
      </c>
      <c r="B99" s="123"/>
      <c r="C99" s="22">
        <v>27459</v>
      </c>
      <c r="D99" s="22">
        <v>0</v>
      </c>
      <c r="E99" s="22">
        <v>7454</v>
      </c>
      <c r="F99" s="22">
        <v>5536</v>
      </c>
      <c r="G99" s="97">
        <v>40449</v>
      </c>
      <c r="H99" s="108"/>
    </row>
    <row r="100" spans="1:8" s="1" customFormat="1" x14ac:dyDescent="0.2">
      <c r="A100" s="9">
        <v>810002</v>
      </c>
      <c r="B100" s="10" t="s">
        <v>83</v>
      </c>
      <c r="C100" s="23">
        <v>2421</v>
      </c>
      <c r="D100" s="23"/>
      <c r="E100" s="23">
        <v>694</v>
      </c>
      <c r="F100" s="96">
        <v>605</v>
      </c>
      <c r="G100" s="23">
        <v>3720</v>
      </c>
      <c r="H100" s="108"/>
    </row>
    <row r="101" spans="1:8" s="1" customFormat="1" x14ac:dyDescent="0.2">
      <c r="A101" s="9">
        <v>810003</v>
      </c>
      <c r="B101" s="10" t="s">
        <v>84</v>
      </c>
      <c r="C101" s="23">
        <v>11396</v>
      </c>
      <c r="D101" s="23"/>
      <c r="E101" s="23">
        <v>2156</v>
      </c>
      <c r="F101" s="96">
        <v>2332</v>
      </c>
      <c r="G101" s="23">
        <v>15884</v>
      </c>
      <c r="H101" s="108"/>
    </row>
    <row r="102" spans="1:8" s="1" customFormat="1" x14ac:dyDescent="0.2">
      <c r="A102" s="9">
        <v>810107</v>
      </c>
      <c r="B102" s="10" t="s">
        <v>85</v>
      </c>
      <c r="C102" s="23">
        <v>8615</v>
      </c>
      <c r="D102" s="23"/>
      <c r="E102" s="23">
        <v>3527</v>
      </c>
      <c r="F102" s="96">
        <v>1788</v>
      </c>
      <c r="G102" s="23">
        <v>13930</v>
      </c>
      <c r="H102" s="108"/>
    </row>
    <row r="103" spans="1:8" s="1" customFormat="1" x14ac:dyDescent="0.2">
      <c r="A103" s="9">
        <v>810108</v>
      </c>
      <c r="B103" s="10" t="s">
        <v>86</v>
      </c>
      <c r="C103" s="23">
        <v>4912</v>
      </c>
      <c r="D103" s="23"/>
      <c r="E103" s="23">
        <v>1055</v>
      </c>
      <c r="F103" s="96">
        <v>788</v>
      </c>
      <c r="G103" s="23">
        <v>6755</v>
      </c>
      <c r="H103" s="108"/>
    </row>
    <row r="104" spans="1:8" s="1" customFormat="1" x14ac:dyDescent="0.2">
      <c r="A104" s="9">
        <v>810194</v>
      </c>
      <c r="B104" s="10" t="s">
        <v>87</v>
      </c>
      <c r="C104" s="23" t="s">
        <v>264</v>
      </c>
      <c r="D104" s="23"/>
      <c r="E104" s="23" t="s">
        <v>264</v>
      </c>
      <c r="F104" s="96">
        <v>0</v>
      </c>
      <c r="G104" s="23">
        <v>0</v>
      </c>
      <c r="H104" s="108"/>
    </row>
    <row r="105" spans="1:8" s="8" customFormat="1" ht="12.75" customHeight="1" x14ac:dyDescent="0.2">
      <c r="A105" s="9">
        <v>810203</v>
      </c>
      <c r="B105" s="10" t="s">
        <v>88</v>
      </c>
      <c r="C105" s="23">
        <v>115</v>
      </c>
      <c r="D105" s="23"/>
      <c r="E105" s="23">
        <v>22</v>
      </c>
      <c r="F105" s="96">
        <v>23</v>
      </c>
      <c r="G105" s="23">
        <v>160</v>
      </c>
      <c r="H105" s="108"/>
    </row>
    <row r="106" spans="1:8" s="1" customFormat="1" ht="12.75" customHeight="1" x14ac:dyDescent="0.2">
      <c r="A106" s="122" t="s">
        <v>89</v>
      </c>
      <c r="B106" s="123"/>
      <c r="C106" s="22">
        <v>453</v>
      </c>
      <c r="D106" s="22">
        <v>0</v>
      </c>
      <c r="E106" s="22">
        <v>18</v>
      </c>
      <c r="F106" s="22">
        <v>9861</v>
      </c>
      <c r="G106" s="97">
        <v>10332</v>
      </c>
      <c r="H106" s="108"/>
    </row>
    <row r="107" spans="1:8" s="1" customFormat="1" x14ac:dyDescent="0.2">
      <c r="A107" s="9">
        <v>810110</v>
      </c>
      <c r="B107" s="10" t="s">
        <v>90</v>
      </c>
      <c r="C107" s="23">
        <v>58</v>
      </c>
      <c r="D107" s="23"/>
      <c r="E107" s="23">
        <v>5</v>
      </c>
      <c r="F107" s="96">
        <v>1091</v>
      </c>
      <c r="G107" s="23">
        <v>1154</v>
      </c>
      <c r="H107" s="108"/>
    </row>
    <row r="108" spans="1:8" s="8" customFormat="1" ht="12.75" customHeight="1" x14ac:dyDescent="0.2">
      <c r="A108" s="9">
        <v>810111</v>
      </c>
      <c r="B108" s="10" t="s">
        <v>91</v>
      </c>
      <c r="C108" s="23">
        <v>395</v>
      </c>
      <c r="D108" s="23"/>
      <c r="E108" s="23">
        <v>13</v>
      </c>
      <c r="F108" s="96">
        <v>8770</v>
      </c>
      <c r="G108" s="23">
        <v>9178</v>
      </c>
      <c r="H108" s="108"/>
    </row>
    <row r="109" spans="1:8" s="1" customFormat="1" ht="12.75" customHeight="1" x14ac:dyDescent="0.2">
      <c r="A109" s="122" t="s">
        <v>92</v>
      </c>
      <c r="B109" s="123"/>
      <c r="C109" s="22">
        <v>24203</v>
      </c>
      <c r="D109" s="22">
        <v>0</v>
      </c>
      <c r="E109" s="22">
        <v>262</v>
      </c>
      <c r="F109" s="22">
        <v>60</v>
      </c>
      <c r="G109" s="97">
        <v>24525</v>
      </c>
      <c r="H109" s="108"/>
    </row>
    <row r="110" spans="1:8" s="1" customFormat="1" x14ac:dyDescent="0.2">
      <c r="A110" s="9">
        <v>810005</v>
      </c>
      <c r="B110" s="10" t="s">
        <v>202</v>
      </c>
      <c r="C110" s="23">
        <v>20632</v>
      </c>
      <c r="D110" s="23"/>
      <c r="E110" s="23">
        <v>218</v>
      </c>
      <c r="F110" s="96">
        <v>49</v>
      </c>
      <c r="G110" s="23">
        <v>20899</v>
      </c>
      <c r="H110" s="108"/>
    </row>
    <row r="111" spans="1:8" s="1" customFormat="1" x14ac:dyDescent="0.2">
      <c r="A111" s="9">
        <v>810146</v>
      </c>
      <c r="B111" s="10" t="s">
        <v>93</v>
      </c>
      <c r="C111" s="23">
        <v>3353</v>
      </c>
      <c r="D111" s="23"/>
      <c r="E111" s="23">
        <v>40</v>
      </c>
      <c r="F111" s="96">
        <v>7</v>
      </c>
      <c r="G111" s="23">
        <v>3400</v>
      </c>
      <c r="H111" s="108"/>
    </row>
    <row r="112" spans="1:8" s="1" customFormat="1" x14ac:dyDescent="0.2">
      <c r="A112" s="9">
        <v>810181</v>
      </c>
      <c r="B112" s="10" t="s">
        <v>94</v>
      </c>
      <c r="C112" s="23">
        <v>140</v>
      </c>
      <c r="D112" s="23"/>
      <c r="E112" s="23">
        <v>2</v>
      </c>
      <c r="F112" s="96">
        <v>2</v>
      </c>
      <c r="G112" s="23">
        <v>144</v>
      </c>
      <c r="H112" s="108"/>
    </row>
    <row r="113" spans="1:8" s="8" customFormat="1" ht="12.75" customHeight="1" x14ac:dyDescent="0.2">
      <c r="A113" s="9">
        <v>810199</v>
      </c>
      <c r="B113" s="10" t="s">
        <v>95</v>
      </c>
      <c r="C113" s="23">
        <v>78</v>
      </c>
      <c r="D113" s="23"/>
      <c r="E113" s="23">
        <v>2</v>
      </c>
      <c r="F113" s="96">
        <v>2</v>
      </c>
      <c r="G113" s="23">
        <v>82</v>
      </c>
      <c r="H113" s="108"/>
    </row>
    <row r="114" spans="1:8" s="1" customFormat="1" ht="12.75" customHeight="1" x14ac:dyDescent="0.2">
      <c r="A114" s="122" t="s">
        <v>96</v>
      </c>
      <c r="B114" s="123"/>
      <c r="C114" s="22">
        <v>26737</v>
      </c>
      <c r="D114" s="22">
        <v>0</v>
      </c>
      <c r="E114" s="22">
        <v>58</v>
      </c>
      <c r="F114" s="22">
        <v>66</v>
      </c>
      <c r="G114" s="97">
        <v>26861</v>
      </c>
      <c r="H114" s="108"/>
    </row>
    <row r="115" spans="1:8" s="1" customFormat="1" x14ac:dyDescent="0.2">
      <c r="A115" s="9">
        <v>810113</v>
      </c>
      <c r="B115" s="10" t="s">
        <v>97</v>
      </c>
      <c r="C115" s="23">
        <v>23138</v>
      </c>
      <c r="D115" s="23"/>
      <c r="E115" s="23">
        <v>42</v>
      </c>
      <c r="F115" s="96">
        <v>59</v>
      </c>
      <c r="G115" s="23">
        <v>23239</v>
      </c>
      <c r="H115" s="108"/>
    </row>
    <row r="116" spans="1:8" s="8" customFormat="1" ht="12.75" customHeight="1" x14ac:dyDescent="0.2">
      <c r="A116" s="9">
        <v>810114</v>
      </c>
      <c r="B116" s="10" t="s">
        <v>98</v>
      </c>
      <c r="C116" s="23">
        <v>3599</v>
      </c>
      <c r="D116" s="23"/>
      <c r="E116" s="23">
        <v>16</v>
      </c>
      <c r="F116" s="96">
        <v>7</v>
      </c>
      <c r="G116" s="23">
        <v>3622</v>
      </c>
      <c r="H116" s="108"/>
    </row>
    <row r="117" spans="1:8" s="1" customFormat="1" ht="12.75" customHeight="1" x14ac:dyDescent="0.2">
      <c r="A117" s="122" t="s">
        <v>99</v>
      </c>
      <c r="B117" s="123"/>
      <c r="C117" s="22">
        <v>211309</v>
      </c>
      <c r="D117" s="22">
        <v>0</v>
      </c>
      <c r="E117" s="22">
        <v>14888</v>
      </c>
      <c r="F117" s="22">
        <v>11216</v>
      </c>
      <c r="G117" s="97">
        <v>237413</v>
      </c>
      <c r="H117" s="108"/>
    </row>
    <row r="118" spans="1:8" s="1" customFormat="1" x14ac:dyDescent="0.2">
      <c r="A118" s="9">
        <v>810077</v>
      </c>
      <c r="B118" s="10" t="s">
        <v>100</v>
      </c>
      <c r="C118" s="23">
        <v>30095</v>
      </c>
      <c r="D118" s="23"/>
      <c r="E118" s="23">
        <v>1512</v>
      </c>
      <c r="F118" s="96">
        <v>1243</v>
      </c>
      <c r="G118" s="23">
        <v>32850</v>
      </c>
      <c r="H118" s="108"/>
    </row>
    <row r="119" spans="1:8" s="1" customFormat="1" x14ac:dyDescent="0.2">
      <c r="A119" s="9">
        <v>810116</v>
      </c>
      <c r="B119" s="10" t="s">
        <v>101</v>
      </c>
      <c r="C119" s="23">
        <v>6305</v>
      </c>
      <c r="D119" s="23"/>
      <c r="E119" s="23">
        <v>442</v>
      </c>
      <c r="F119" s="96">
        <v>553</v>
      </c>
      <c r="G119" s="23">
        <v>7300</v>
      </c>
      <c r="H119" s="108"/>
    </row>
    <row r="120" spans="1:8" s="1" customFormat="1" x14ac:dyDescent="0.2">
      <c r="A120" s="9">
        <v>810117</v>
      </c>
      <c r="B120" s="10" t="s">
        <v>102</v>
      </c>
      <c r="C120" s="23">
        <v>5439</v>
      </c>
      <c r="D120" s="23"/>
      <c r="E120" s="23">
        <v>366</v>
      </c>
      <c r="F120" s="96">
        <v>322</v>
      </c>
      <c r="G120" s="23">
        <v>6127</v>
      </c>
      <c r="H120" s="108"/>
    </row>
    <row r="121" spans="1:8" s="1" customFormat="1" x14ac:dyDescent="0.2">
      <c r="A121" s="9">
        <v>810119</v>
      </c>
      <c r="B121" s="10" t="s">
        <v>103</v>
      </c>
      <c r="C121" s="23">
        <v>11961</v>
      </c>
      <c r="D121" s="23"/>
      <c r="E121" s="23">
        <v>761</v>
      </c>
      <c r="F121" s="96">
        <v>778</v>
      </c>
      <c r="G121" s="23">
        <v>13500</v>
      </c>
      <c r="H121" s="108"/>
    </row>
    <row r="122" spans="1:8" s="1" customFormat="1" x14ac:dyDescent="0.2">
      <c r="A122" s="9">
        <v>810120</v>
      </c>
      <c r="B122" s="10" t="s">
        <v>104</v>
      </c>
      <c r="C122" s="23" t="s">
        <v>264</v>
      </c>
      <c r="D122" s="23"/>
      <c r="E122" s="23" t="s">
        <v>264</v>
      </c>
      <c r="F122" s="96">
        <v>0</v>
      </c>
      <c r="G122" s="23">
        <v>0</v>
      </c>
      <c r="H122" s="108"/>
    </row>
    <row r="123" spans="1:8" s="1" customFormat="1" x14ac:dyDescent="0.2">
      <c r="A123" s="9">
        <v>810121</v>
      </c>
      <c r="B123" s="10" t="s">
        <v>105</v>
      </c>
      <c r="C123" s="23" t="s">
        <v>264</v>
      </c>
      <c r="D123" s="23"/>
      <c r="E123" s="23" t="s">
        <v>264</v>
      </c>
      <c r="F123" s="96">
        <v>0</v>
      </c>
      <c r="G123" s="23">
        <v>0</v>
      </c>
      <c r="H123" s="108"/>
    </row>
    <row r="124" spans="1:8" s="1" customFormat="1" x14ac:dyDescent="0.2">
      <c r="A124" s="9">
        <v>810122</v>
      </c>
      <c r="B124" s="10" t="s">
        <v>106</v>
      </c>
      <c r="C124" s="23">
        <v>37403</v>
      </c>
      <c r="D124" s="23"/>
      <c r="E124" s="23">
        <v>2570</v>
      </c>
      <c r="F124" s="96">
        <v>1420</v>
      </c>
      <c r="G124" s="23">
        <v>41393</v>
      </c>
      <c r="H124" s="108"/>
    </row>
    <row r="125" spans="1:8" s="1" customFormat="1" x14ac:dyDescent="0.2">
      <c r="A125" s="9">
        <v>810123</v>
      </c>
      <c r="B125" s="10" t="s">
        <v>107</v>
      </c>
      <c r="C125" s="23">
        <v>25124</v>
      </c>
      <c r="D125" s="23"/>
      <c r="E125" s="23">
        <v>2574</v>
      </c>
      <c r="F125" s="96">
        <v>3065</v>
      </c>
      <c r="G125" s="23">
        <v>30763</v>
      </c>
      <c r="H125" s="108"/>
    </row>
    <row r="126" spans="1:8" s="1" customFormat="1" x14ac:dyDescent="0.2">
      <c r="A126" s="9">
        <v>810124</v>
      </c>
      <c r="B126" s="10" t="s">
        <v>108</v>
      </c>
      <c r="C126" s="23">
        <v>44219</v>
      </c>
      <c r="D126" s="23"/>
      <c r="E126" s="23">
        <v>3053</v>
      </c>
      <c r="F126" s="96">
        <v>2228</v>
      </c>
      <c r="G126" s="23">
        <v>49500</v>
      </c>
      <c r="H126" s="108"/>
    </row>
    <row r="127" spans="1:8" s="1" customFormat="1" x14ac:dyDescent="0.2">
      <c r="A127" s="9">
        <v>810125</v>
      </c>
      <c r="B127" s="10" t="s">
        <v>109</v>
      </c>
      <c r="C127" s="23">
        <v>14457</v>
      </c>
      <c r="D127" s="23"/>
      <c r="E127" s="23">
        <v>1102</v>
      </c>
      <c r="F127" s="96">
        <v>427</v>
      </c>
      <c r="G127" s="23">
        <v>15986</v>
      </c>
      <c r="H127" s="108"/>
    </row>
    <row r="128" spans="1:8" s="1" customFormat="1" x14ac:dyDescent="0.2">
      <c r="A128" s="9">
        <v>810147</v>
      </c>
      <c r="B128" s="10" t="s">
        <v>110</v>
      </c>
      <c r="C128" s="23" t="s">
        <v>264</v>
      </c>
      <c r="D128" s="23"/>
      <c r="E128" s="23" t="s">
        <v>264</v>
      </c>
      <c r="F128" s="96">
        <v>0</v>
      </c>
      <c r="G128" s="23">
        <v>0</v>
      </c>
      <c r="H128" s="108"/>
    </row>
    <row r="129" spans="1:8" s="1" customFormat="1" x14ac:dyDescent="0.2">
      <c r="A129" s="9">
        <v>810148</v>
      </c>
      <c r="B129" s="10" t="s">
        <v>111</v>
      </c>
      <c r="C129" s="23">
        <v>302</v>
      </c>
      <c r="D129" s="23"/>
      <c r="E129" s="23">
        <v>15</v>
      </c>
      <c r="F129" s="96">
        <v>15</v>
      </c>
      <c r="G129" s="23">
        <v>332</v>
      </c>
      <c r="H129" s="108"/>
    </row>
    <row r="130" spans="1:8" s="1" customFormat="1" ht="25.5" x14ac:dyDescent="0.2">
      <c r="A130" s="9">
        <v>810149</v>
      </c>
      <c r="B130" s="10" t="s">
        <v>112</v>
      </c>
      <c r="C130" s="23" t="s">
        <v>264</v>
      </c>
      <c r="D130" s="23"/>
      <c r="E130" s="23" t="s">
        <v>264</v>
      </c>
      <c r="F130" s="96">
        <v>0</v>
      </c>
      <c r="G130" s="23">
        <v>0</v>
      </c>
      <c r="H130" s="108"/>
    </row>
    <row r="131" spans="1:8" s="1" customFormat="1" x14ac:dyDescent="0.2">
      <c r="A131" s="9">
        <v>810159</v>
      </c>
      <c r="B131" s="13" t="s">
        <v>203</v>
      </c>
      <c r="C131" s="23">
        <v>30000</v>
      </c>
      <c r="D131" s="23"/>
      <c r="E131" s="23">
        <v>2154</v>
      </c>
      <c r="F131" s="96">
        <v>1048</v>
      </c>
      <c r="G131" s="23">
        <v>33202</v>
      </c>
      <c r="H131" s="108"/>
    </row>
    <row r="132" spans="1:8" s="1" customFormat="1" x14ac:dyDescent="0.2">
      <c r="A132" s="9">
        <v>810160</v>
      </c>
      <c r="B132" s="13" t="s">
        <v>113</v>
      </c>
      <c r="C132" s="23">
        <v>5266</v>
      </c>
      <c r="D132" s="23"/>
      <c r="E132" s="23">
        <v>303</v>
      </c>
      <c r="F132" s="96">
        <v>81</v>
      </c>
      <c r="G132" s="23">
        <v>5650</v>
      </c>
      <c r="H132" s="108"/>
    </row>
    <row r="133" spans="1:8" s="1" customFormat="1" x14ac:dyDescent="0.2">
      <c r="A133" s="9">
        <v>810183</v>
      </c>
      <c r="B133" s="13" t="s">
        <v>245</v>
      </c>
      <c r="C133" s="23">
        <v>29</v>
      </c>
      <c r="D133" s="23"/>
      <c r="E133" s="23">
        <v>2</v>
      </c>
      <c r="F133" s="96">
        <v>2</v>
      </c>
      <c r="G133" s="23">
        <v>33</v>
      </c>
      <c r="H133" s="108"/>
    </row>
    <row r="134" spans="1:8" s="1" customFormat="1" ht="25.5" x14ac:dyDescent="0.2">
      <c r="A134" s="9">
        <v>810185</v>
      </c>
      <c r="B134" s="13" t="s">
        <v>114</v>
      </c>
      <c r="C134" s="23" t="s">
        <v>264</v>
      </c>
      <c r="D134" s="23"/>
      <c r="E134" s="23" t="s">
        <v>264</v>
      </c>
      <c r="F134" s="96">
        <v>0</v>
      </c>
      <c r="G134" s="23">
        <v>0</v>
      </c>
      <c r="H134" s="108"/>
    </row>
    <row r="135" spans="1:8" s="1" customFormat="1" x14ac:dyDescent="0.2">
      <c r="A135" s="9">
        <v>810188</v>
      </c>
      <c r="B135" s="13" t="s">
        <v>115</v>
      </c>
      <c r="C135" s="23">
        <v>176</v>
      </c>
      <c r="D135" s="23"/>
      <c r="E135" s="23">
        <v>18</v>
      </c>
      <c r="F135" s="96">
        <v>15</v>
      </c>
      <c r="G135" s="23">
        <v>209</v>
      </c>
      <c r="H135" s="108"/>
    </row>
    <row r="136" spans="1:8" s="1" customFormat="1" x14ac:dyDescent="0.2">
      <c r="A136" s="9">
        <v>810190</v>
      </c>
      <c r="B136" s="13" t="s">
        <v>116</v>
      </c>
      <c r="C136" s="23">
        <v>141</v>
      </c>
      <c r="D136" s="23"/>
      <c r="E136" s="23">
        <v>5</v>
      </c>
      <c r="F136" s="96">
        <v>6</v>
      </c>
      <c r="G136" s="23">
        <v>152</v>
      </c>
      <c r="H136" s="108"/>
    </row>
    <row r="137" spans="1:8" s="1" customFormat="1" x14ac:dyDescent="0.2">
      <c r="A137" s="9">
        <v>810198</v>
      </c>
      <c r="B137" s="10" t="s">
        <v>117</v>
      </c>
      <c r="C137" s="23">
        <v>101</v>
      </c>
      <c r="D137" s="23"/>
      <c r="E137" s="23">
        <v>0</v>
      </c>
      <c r="F137" s="96">
        <v>2</v>
      </c>
      <c r="G137" s="23">
        <v>103</v>
      </c>
      <c r="H137" s="108"/>
    </row>
    <row r="138" spans="1:8" s="1" customFormat="1" x14ac:dyDescent="0.2">
      <c r="A138" s="9">
        <v>810201</v>
      </c>
      <c r="B138" s="13" t="s">
        <v>118</v>
      </c>
      <c r="C138" s="23">
        <v>114</v>
      </c>
      <c r="D138" s="23"/>
      <c r="E138" s="23">
        <v>5</v>
      </c>
      <c r="F138" s="96">
        <v>5</v>
      </c>
      <c r="G138" s="23">
        <v>124</v>
      </c>
      <c r="H138" s="108"/>
    </row>
    <row r="139" spans="1:8" s="1" customFormat="1" x14ac:dyDescent="0.2">
      <c r="A139" s="9">
        <v>810226</v>
      </c>
      <c r="B139" s="13" t="s">
        <v>81</v>
      </c>
      <c r="C139" s="23" t="s">
        <v>264</v>
      </c>
      <c r="D139" s="23"/>
      <c r="E139" s="23" t="s">
        <v>264</v>
      </c>
      <c r="F139" s="96">
        <v>0</v>
      </c>
      <c r="G139" s="23">
        <v>0</v>
      </c>
      <c r="H139" s="108"/>
    </row>
    <row r="140" spans="1:8" s="1" customFormat="1" x14ac:dyDescent="0.2">
      <c r="A140" s="9">
        <v>810231</v>
      </c>
      <c r="B140" s="13" t="s">
        <v>246</v>
      </c>
      <c r="C140" s="23">
        <v>36</v>
      </c>
      <c r="D140" s="23"/>
      <c r="E140" s="23">
        <v>2</v>
      </c>
      <c r="F140" s="96">
        <v>2</v>
      </c>
      <c r="G140" s="23">
        <v>40</v>
      </c>
      <c r="H140" s="108"/>
    </row>
    <row r="141" spans="1:8" s="1" customFormat="1" x14ac:dyDescent="0.2">
      <c r="A141" s="9">
        <v>810234</v>
      </c>
      <c r="B141" s="13" t="s">
        <v>119</v>
      </c>
      <c r="C141" s="23" t="s">
        <v>264</v>
      </c>
      <c r="D141" s="23"/>
      <c r="E141" s="23" t="s">
        <v>264</v>
      </c>
      <c r="F141" s="96">
        <v>0</v>
      </c>
      <c r="G141" s="23">
        <v>0</v>
      </c>
      <c r="H141" s="108"/>
    </row>
    <row r="142" spans="1:8" s="1" customFormat="1" x14ac:dyDescent="0.2">
      <c r="A142" s="9">
        <v>810249</v>
      </c>
      <c r="B142" s="13" t="s">
        <v>120</v>
      </c>
      <c r="C142" s="23">
        <v>105</v>
      </c>
      <c r="D142" s="23"/>
      <c r="E142" s="23">
        <v>2</v>
      </c>
      <c r="F142" s="96">
        <v>2</v>
      </c>
      <c r="G142" s="23">
        <v>109</v>
      </c>
      <c r="H142" s="108"/>
    </row>
    <row r="143" spans="1:8" s="8" customFormat="1" x14ac:dyDescent="0.2">
      <c r="A143" s="9">
        <v>810258</v>
      </c>
      <c r="B143" s="13" t="s">
        <v>192</v>
      </c>
      <c r="C143" s="23" t="s">
        <v>264</v>
      </c>
      <c r="D143" s="23"/>
      <c r="E143" s="23" t="s">
        <v>264</v>
      </c>
      <c r="F143" s="96">
        <v>0</v>
      </c>
      <c r="G143" s="23">
        <v>0</v>
      </c>
      <c r="H143" s="108"/>
    </row>
    <row r="144" spans="1:8" s="1" customFormat="1" x14ac:dyDescent="0.2">
      <c r="A144" s="9">
        <v>810259</v>
      </c>
      <c r="B144" s="13" t="s">
        <v>193</v>
      </c>
      <c r="C144" s="23" t="s">
        <v>264</v>
      </c>
      <c r="D144" s="23"/>
      <c r="E144" s="23" t="s">
        <v>264</v>
      </c>
      <c r="F144" s="96">
        <v>0</v>
      </c>
      <c r="G144" s="23">
        <v>0</v>
      </c>
      <c r="H144" s="108"/>
    </row>
    <row r="145" spans="1:8" s="1" customFormat="1" x14ac:dyDescent="0.2">
      <c r="A145" s="9">
        <v>810310</v>
      </c>
      <c r="B145" s="13" t="s">
        <v>247</v>
      </c>
      <c r="C145" s="23">
        <v>0</v>
      </c>
      <c r="D145" s="23"/>
      <c r="E145" s="23">
        <v>0</v>
      </c>
      <c r="F145" s="96">
        <v>0</v>
      </c>
      <c r="G145" s="23">
        <v>0</v>
      </c>
      <c r="H145" s="108"/>
    </row>
    <row r="146" spans="1:8" s="1" customFormat="1" x14ac:dyDescent="0.2">
      <c r="A146" s="9">
        <v>810312</v>
      </c>
      <c r="B146" s="13" t="s">
        <v>248</v>
      </c>
      <c r="C146" s="23">
        <v>36</v>
      </c>
      <c r="D146" s="23"/>
      <c r="E146" s="23">
        <v>2</v>
      </c>
      <c r="F146" s="96">
        <v>2</v>
      </c>
      <c r="G146" s="23">
        <v>40</v>
      </c>
      <c r="H146" s="108"/>
    </row>
    <row r="147" spans="1:8" s="1" customFormat="1" x14ac:dyDescent="0.2">
      <c r="A147" s="122" t="s">
        <v>121</v>
      </c>
      <c r="B147" s="123"/>
      <c r="C147" s="22">
        <v>3556</v>
      </c>
      <c r="D147" s="22">
        <v>0</v>
      </c>
      <c r="E147" s="22">
        <v>21</v>
      </c>
      <c r="F147" s="22">
        <v>18989</v>
      </c>
      <c r="G147" s="97">
        <v>22566</v>
      </c>
      <c r="H147" s="108"/>
    </row>
    <row r="148" spans="1:8" s="1" customFormat="1" x14ac:dyDescent="0.2">
      <c r="A148" s="9">
        <v>810006</v>
      </c>
      <c r="B148" s="10" t="s">
        <v>122</v>
      </c>
      <c r="C148" s="23">
        <v>3250</v>
      </c>
      <c r="D148" s="23"/>
      <c r="E148" s="23">
        <v>18</v>
      </c>
      <c r="F148" s="96">
        <v>16961</v>
      </c>
      <c r="G148" s="23">
        <v>20229</v>
      </c>
      <c r="H148" s="108"/>
    </row>
    <row r="149" spans="1:8" s="1" customFormat="1" x14ac:dyDescent="0.2">
      <c r="A149" s="9">
        <v>810151</v>
      </c>
      <c r="B149" s="10" t="s">
        <v>123</v>
      </c>
      <c r="C149" s="23">
        <v>280</v>
      </c>
      <c r="D149" s="23"/>
      <c r="E149" s="23">
        <v>3</v>
      </c>
      <c r="F149" s="96">
        <v>1517</v>
      </c>
      <c r="G149" s="23">
        <v>1800</v>
      </c>
      <c r="H149" s="108"/>
    </row>
    <row r="150" spans="1:8" s="1" customFormat="1" x14ac:dyDescent="0.2">
      <c r="A150" s="9">
        <v>810152</v>
      </c>
      <c r="B150" s="10" t="s">
        <v>124</v>
      </c>
      <c r="C150" s="23" t="s">
        <v>264</v>
      </c>
      <c r="D150" s="23"/>
      <c r="E150" s="23" t="s">
        <v>264</v>
      </c>
      <c r="F150" s="96">
        <v>0</v>
      </c>
      <c r="G150" s="23">
        <v>0</v>
      </c>
      <c r="H150" s="108"/>
    </row>
    <row r="151" spans="1:8" s="8" customFormat="1" ht="12.75" customHeight="1" x14ac:dyDescent="0.2">
      <c r="A151" s="9">
        <v>810166</v>
      </c>
      <c r="B151" s="10" t="s">
        <v>125</v>
      </c>
      <c r="C151" s="23">
        <v>8</v>
      </c>
      <c r="D151" s="23"/>
      <c r="E151" s="23">
        <v>0</v>
      </c>
      <c r="F151" s="96">
        <v>191</v>
      </c>
      <c r="G151" s="23">
        <v>199</v>
      </c>
      <c r="H151" s="108"/>
    </row>
    <row r="152" spans="1:8" s="1" customFormat="1" x14ac:dyDescent="0.2">
      <c r="A152" s="9">
        <v>810169</v>
      </c>
      <c r="B152" s="10" t="s">
        <v>44</v>
      </c>
      <c r="C152" s="23">
        <v>8</v>
      </c>
      <c r="D152" s="23"/>
      <c r="E152" s="23">
        <v>0</v>
      </c>
      <c r="F152" s="96">
        <v>194</v>
      </c>
      <c r="G152" s="23">
        <v>202</v>
      </c>
      <c r="H152" s="108"/>
    </row>
    <row r="153" spans="1:8" s="1" customFormat="1" x14ac:dyDescent="0.2">
      <c r="A153" s="9">
        <v>810192</v>
      </c>
      <c r="B153" s="10" t="s">
        <v>126</v>
      </c>
      <c r="C153" s="23">
        <v>10</v>
      </c>
      <c r="D153" s="23"/>
      <c r="E153" s="23">
        <v>0</v>
      </c>
      <c r="F153" s="96">
        <v>126</v>
      </c>
      <c r="G153" s="23">
        <v>136</v>
      </c>
      <c r="H153" s="108"/>
    </row>
    <row r="154" spans="1:8" s="8" customFormat="1" x14ac:dyDescent="0.2">
      <c r="A154" s="9">
        <v>810304</v>
      </c>
      <c r="B154" s="10" t="s">
        <v>194</v>
      </c>
      <c r="C154" s="23" t="s">
        <v>264</v>
      </c>
      <c r="D154" s="23"/>
      <c r="E154" s="23" t="s">
        <v>264</v>
      </c>
      <c r="F154" s="96">
        <v>0</v>
      </c>
      <c r="G154" s="23">
        <v>0</v>
      </c>
      <c r="H154" s="108"/>
    </row>
    <row r="155" spans="1:8" s="8" customFormat="1" ht="12.75" customHeight="1" x14ac:dyDescent="0.2">
      <c r="A155" s="122" t="s">
        <v>127</v>
      </c>
      <c r="B155" s="123"/>
      <c r="C155" s="22">
        <v>983</v>
      </c>
      <c r="D155" s="22">
        <v>0</v>
      </c>
      <c r="E155" s="22">
        <v>18830</v>
      </c>
      <c r="F155" s="22">
        <v>115</v>
      </c>
      <c r="G155" s="97">
        <v>19928</v>
      </c>
      <c r="H155" s="108"/>
    </row>
    <row r="156" spans="1:8" s="8" customFormat="1" ht="12.75" customHeight="1" x14ac:dyDescent="0.2">
      <c r="A156" s="9">
        <v>810131</v>
      </c>
      <c r="B156" s="10" t="s">
        <v>128</v>
      </c>
      <c r="C156" s="23">
        <v>983</v>
      </c>
      <c r="D156" s="23"/>
      <c r="E156" s="23">
        <v>18830</v>
      </c>
      <c r="F156" s="96">
        <v>115</v>
      </c>
      <c r="G156" s="23">
        <v>19928</v>
      </c>
      <c r="H156" s="108"/>
    </row>
    <row r="157" spans="1:8" s="8" customFormat="1" ht="12.75" customHeight="1" x14ac:dyDescent="0.2">
      <c r="A157" s="52"/>
      <c r="B157" s="52" t="s">
        <v>129</v>
      </c>
      <c r="C157" s="25">
        <v>708022</v>
      </c>
      <c r="D157" s="25">
        <v>12</v>
      </c>
      <c r="E157" s="25">
        <v>87004</v>
      </c>
      <c r="F157" s="25">
        <v>121231</v>
      </c>
      <c r="G157" s="25">
        <v>916269</v>
      </c>
      <c r="H157" s="108"/>
    </row>
    <row r="158" spans="1:8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8" s="8" customFormat="1" ht="12.75" hidden="1" customHeight="1" x14ac:dyDescent="0.2">
      <c r="A159" s="84"/>
      <c r="B159" s="84"/>
      <c r="C159" s="78"/>
      <c r="D159" s="78"/>
      <c r="E159" s="78"/>
      <c r="F159" s="78"/>
      <c r="G159" s="78"/>
    </row>
    <row r="160" spans="1:8" s="8" customFormat="1" ht="12.75" hidden="1" customHeight="1" x14ac:dyDescent="0.2">
      <c r="A160" s="84"/>
      <c r="B160" s="84"/>
      <c r="C160" s="78"/>
      <c r="D160" s="78"/>
      <c r="E160" s="78"/>
      <c r="F160" s="78"/>
      <c r="G160" s="78"/>
    </row>
    <row r="161" spans="1:7" s="8" customFormat="1" ht="12.75" hidden="1" customHeight="1" x14ac:dyDescent="0.2">
      <c r="A161" s="84"/>
      <c r="B161" s="84"/>
      <c r="C161" s="78"/>
      <c r="D161" s="78"/>
      <c r="E161" s="78"/>
      <c r="F161" s="78"/>
      <c r="G161" s="78"/>
    </row>
    <row r="162" spans="1:7" s="8" customFormat="1" ht="12.75" hidden="1" customHeight="1" x14ac:dyDescent="0.2">
      <c r="A162" s="84"/>
      <c r="B162" s="84"/>
      <c r="C162" s="78"/>
      <c r="D162" s="78"/>
      <c r="E162" s="78"/>
      <c r="F162" s="78"/>
      <c r="G162" s="78"/>
    </row>
    <row r="163" spans="1:7" s="8" customFormat="1" ht="12.75" hidden="1" customHeight="1" x14ac:dyDescent="0.2">
      <c r="A163" s="84"/>
      <c r="B163" s="84"/>
      <c r="C163" s="78"/>
      <c r="D163" s="78"/>
      <c r="E163" s="78"/>
      <c r="F163" s="78"/>
      <c r="G163" s="78"/>
    </row>
    <row r="164" spans="1:7" s="8" customFormat="1" ht="12.75" hidden="1" customHeight="1" x14ac:dyDescent="0.2">
      <c r="A164" s="84"/>
      <c r="B164" s="84"/>
      <c r="C164" s="78"/>
      <c r="D164" s="78"/>
      <c r="E164" s="78"/>
      <c r="F164" s="78"/>
      <c r="G164" s="78"/>
    </row>
    <row r="165" spans="1:7" s="8" customFormat="1" ht="12.75" hidden="1" customHeight="1" x14ac:dyDescent="0.2">
      <c r="A165" s="84"/>
      <c r="B165" s="84"/>
      <c r="C165" s="78"/>
      <c r="D165" s="78"/>
      <c r="E165" s="78"/>
      <c r="F165" s="78"/>
      <c r="G165" s="78"/>
    </row>
    <row r="166" spans="1:7" s="8" customFormat="1" ht="12.75" hidden="1" customHeight="1" x14ac:dyDescent="0.2">
      <c r="A166" s="84"/>
      <c r="B166" s="84"/>
      <c r="C166" s="78"/>
      <c r="D166" s="78"/>
      <c r="E166" s="78"/>
      <c r="F166" s="78"/>
      <c r="G166" s="78"/>
    </row>
    <row r="167" spans="1:7" s="8" customFormat="1" ht="12.75" hidden="1" customHeight="1" x14ac:dyDescent="0.2">
      <c r="A167" s="84"/>
      <c r="B167" s="84"/>
      <c r="C167" s="78"/>
      <c r="D167" s="78"/>
      <c r="E167" s="78"/>
      <c r="F167" s="78"/>
      <c r="G167" s="78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</mergeCells>
  <conditionalFormatting sqref="C12:G157">
    <cfRule type="cellIs" dxfId="37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29" id="{86AEEE64-C141-4C26-AC61-D8C53DD09C22}">
            <xm:f>IF(D12=0,'Поликлиника (ПНП фин-е)'!D12&lt;&gt;0)</xm:f>
            <x14:dxf>
              <fill>
                <patternFill>
                  <bgColor rgb="FF00B0F0"/>
                </patternFill>
              </fill>
            </x14:dxf>
          </x14:cfRule>
          <xm:sqref>D12:D157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38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44" width="9.140625" style="4"/>
    <col min="145" max="145" width="60" style="4" customWidth="1"/>
    <col min="146" max="161" width="9.140625" style="4" customWidth="1"/>
    <col min="162" max="162" width="3.28515625" style="4" customWidth="1"/>
    <col min="163" max="169" width="9.140625" style="4" customWidth="1"/>
    <col min="170" max="170" width="10" style="4" customWidth="1"/>
    <col min="171" max="173" width="9.140625" style="4" customWidth="1"/>
    <col min="174" max="174" width="10.28515625" style="4" customWidth="1"/>
    <col min="175" max="175" width="9.7109375" style="4" customWidth="1"/>
    <col min="176" max="400" width="9.140625" style="4"/>
    <col min="401" max="401" width="60" style="4" customWidth="1"/>
    <col min="402" max="417" width="9.140625" style="4" customWidth="1"/>
    <col min="418" max="418" width="3.28515625" style="4" customWidth="1"/>
    <col min="419" max="425" width="9.140625" style="4" customWidth="1"/>
    <col min="426" max="426" width="10" style="4" customWidth="1"/>
    <col min="427" max="429" width="9.140625" style="4" customWidth="1"/>
    <col min="430" max="430" width="10.28515625" style="4" customWidth="1"/>
    <col min="431" max="431" width="9.7109375" style="4" customWidth="1"/>
    <col min="432" max="656" width="9.140625" style="4"/>
    <col min="657" max="657" width="60" style="4" customWidth="1"/>
    <col min="658" max="673" width="9.140625" style="4" customWidth="1"/>
    <col min="674" max="674" width="3.28515625" style="4" customWidth="1"/>
    <col min="675" max="681" width="9.140625" style="4" customWidth="1"/>
    <col min="682" max="682" width="10" style="4" customWidth="1"/>
    <col min="683" max="685" width="9.140625" style="4" customWidth="1"/>
    <col min="686" max="686" width="10.28515625" style="4" customWidth="1"/>
    <col min="687" max="687" width="9.7109375" style="4" customWidth="1"/>
    <col min="688" max="912" width="9.140625" style="4"/>
    <col min="913" max="913" width="60" style="4" customWidth="1"/>
    <col min="914" max="929" width="9.140625" style="4" customWidth="1"/>
    <col min="930" max="930" width="3.28515625" style="4" customWidth="1"/>
    <col min="931" max="937" width="9.140625" style="4" customWidth="1"/>
    <col min="938" max="938" width="10" style="4" customWidth="1"/>
    <col min="939" max="941" width="9.140625" style="4" customWidth="1"/>
    <col min="942" max="942" width="10.28515625" style="4" customWidth="1"/>
    <col min="943" max="943" width="9.7109375" style="4" customWidth="1"/>
    <col min="944" max="1168" width="9.140625" style="4"/>
    <col min="1169" max="1169" width="60" style="4" customWidth="1"/>
    <col min="1170" max="1185" width="9.140625" style="4" customWidth="1"/>
    <col min="1186" max="1186" width="3.28515625" style="4" customWidth="1"/>
    <col min="1187" max="1193" width="9.140625" style="4" customWidth="1"/>
    <col min="1194" max="1194" width="10" style="4" customWidth="1"/>
    <col min="1195" max="1197" width="9.140625" style="4" customWidth="1"/>
    <col min="1198" max="1198" width="10.28515625" style="4" customWidth="1"/>
    <col min="1199" max="1199" width="9.7109375" style="4" customWidth="1"/>
    <col min="1200" max="1424" width="9.140625" style="4"/>
    <col min="1425" max="1425" width="60" style="4" customWidth="1"/>
    <col min="1426" max="1441" width="9.140625" style="4" customWidth="1"/>
    <col min="1442" max="1442" width="3.28515625" style="4" customWidth="1"/>
    <col min="1443" max="1449" width="9.140625" style="4" customWidth="1"/>
    <col min="1450" max="1450" width="10" style="4" customWidth="1"/>
    <col min="1451" max="1453" width="9.140625" style="4" customWidth="1"/>
    <col min="1454" max="1454" width="10.28515625" style="4" customWidth="1"/>
    <col min="1455" max="1455" width="9.7109375" style="4" customWidth="1"/>
    <col min="1456" max="1680" width="9.140625" style="4"/>
    <col min="1681" max="1681" width="60" style="4" customWidth="1"/>
    <col min="1682" max="1697" width="9.140625" style="4" customWidth="1"/>
    <col min="1698" max="1698" width="3.28515625" style="4" customWidth="1"/>
    <col min="1699" max="1705" width="9.140625" style="4" customWidth="1"/>
    <col min="1706" max="1706" width="10" style="4" customWidth="1"/>
    <col min="1707" max="1709" width="9.140625" style="4" customWidth="1"/>
    <col min="1710" max="1710" width="10.28515625" style="4" customWidth="1"/>
    <col min="1711" max="1711" width="9.7109375" style="4" customWidth="1"/>
    <col min="1712" max="1936" width="9.140625" style="4"/>
    <col min="1937" max="1937" width="60" style="4" customWidth="1"/>
    <col min="1938" max="1953" width="9.140625" style="4" customWidth="1"/>
    <col min="1954" max="1954" width="3.28515625" style="4" customWidth="1"/>
    <col min="1955" max="1961" width="9.140625" style="4" customWidth="1"/>
    <col min="1962" max="1962" width="10" style="4" customWidth="1"/>
    <col min="1963" max="1965" width="9.140625" style="4" customWidth="1"/>
    <col min="1966" max="1966" width="10.28515625" style="4" customWidth="1"/>
    <col min="1967" max="1967" width="9.7109375" style="4" customWidth="1"/>
    <col min="1968" max="2192" width="9.140625" style="4"/>
    <col min="2193" max="2193" width="60" style="4" customWidth="1"/>
    <col min="2194" max="2209" width="9.140625" style="4" customWidth="1"/>
    <col min="2210" max="2210" width="3.28515625" style="4" customWidth="1"/>
    <col min="2211" max="2217" width="9.140625" style="4" customWidth="1"/>
    <col min="2218" max="2218" width="10" style="4" customWidth="1"/>
    <col min="2219" max="2221" width="9.140625" style="4" customWidth="1"/>
    <col min="2222" max="2222" width="10.28515625" style="4" customWidth="1"/>
    <col min="2223" max="2223" width="9.7109375" style="4" customWidth="1"/>
    <col min="2224" max="2448" width="9.140625" style="4"/>
    <col min="2449" max="2449" width="60" style="4" customWidth="1"/>
    <col min="2450" max="2465" width="9.140625" style="4" customWidth="1"/>
    <col min="2466" max="2466" width="3.28515625" style="4" customWidth="1"/>
    <col min="2467" max="2473" width="9.140625" style="4" customWidth="1"/>
    <col min="2474" max="2474" width="10" style="4" customWidth="1"/>
    <col min="2475" max="2477" width="9.140625" style="4" customWidth="1"/>
    <col min="2478" max="2478" width="10.28515625" style="4" customWidth="1"/>
    <col min="2479" max="2479" width="9.7109375" style="4" customWidth="1"/>
    <col min="2480" max="2704" width="9.140625" style="4"/>
    <col min="2705" max="2705" width="60" style="4" customWidth="1"/>
    <col min="2706" max="2721" width="9.140625" style="4" customWidth="1"/>
    <col min="2722" max="2722" width="3.28515625" style="4" customWidth="1"/>
    <col min="2723" max="2729" width="9.140625" style="4" customWidth="1"/>
    <col min="2730" max="2730" width="10" style="4" customWidth="1"/>
    <col min="2731" max="2733" width="9.140625" style="4" customWidth="1"/>
    <col min="2734" max="2734" width="10.28515625" style="4" customWidth="1"/>
    <col min="2735" max="2735" width="9.7109375" style="4" customWidth="1"/>
    <col min="2736" max="2960" width="9.140625" style="4"/>
    <col min="2961" max="2961" width="60" style="4" customWidth="1"/>
    <col min="2962" max="2977" width="9.140625" style="4" customWidth="1"/>
    <col min="2978" max="2978" width="3.28515625" style="4" customWidth="1"/>
    <col min="2979" max="2985" width="9.140625" style="4" customWidth="1"/>
    <col min="2986" max="2986" width="10" style="4" customWidth="1"/>
    <col min="2987" max="2989" width="9.140625" style="4" customWidth="1"/>
    <col min="2990" max="2990" width="10.28515625" style="4" customWidth="1"/>
    <col min="2991" max="2991" width="9.7109375" style="4" customWidth="1"/>
    <col min="2992" max="3216" width="9.140625" style="4"/>
    <col min="3217" max="3217" width="60" style="4" customWidth="1"/>
    <col min="3218" max="3233" width="9.140625" style="4" customWidth="1"/>
    <col min="3234" max="3234" width="3.28515625" style="4" customWidth="1"/>
    <col min="3235" max="3241" width="9.140625" style="4" customWidth="1"/>
    <col min="3242" max="3242" width="10" style="4" customWidth="1"/>
    <col min="3243" max="3245" width="9.140625" style="4" customWidth="1"/>
    <col min="3246" max="3246" width="10.28515625" style="4" customWidth="1"/>
    <col min="3247" max="3247" width="9.7109375" style="4" customWidth="1"/>
    <col min="3248" max="3472" width="9.140625" style="4"/>
    <col min="3473" max="3473" width="60" style="4" customWidth="1"/>
    <col min="3474" max="3489" width="9.140625" style="4" customWidth="1"/>
    <col min="3490" max="3490" width="3.28515625" style="4" customWidth="1"/>
    <col min="3491" max="3497" width="9.140625" style="4" customWidth="1"/>
    <col min="3498" max="3498" width="10" style="4" customWidth="1"/>
    <col min="3499" max="3501" width="9.140625" style="4" customWidth="1"/>
    <col min="3502" max="3502" width="10.28515625" style="4" customWidth="1"/>
    <col min="3503" max="3503" width="9.7109375" style="4" customWidth="1"/>
    <col min="3504" max="3728" width="9.140625" style="4"/>
    <col min="3729" max="3729" width="60" style="4" customWidth="1"/>
    <col min="3730" max="3745" width="9.140625" style="4" customWidth="1"/>
    <col min="3746" max="3746" width="3.28515625" style="4" customWidth="1"/>
    <col min="3747" max="3753" width="9.140625" style="4" customWidth="1"/>
    <col min="3754" max="3754" width="10" style="4" customWidth="1"/>
    <col min="3755" max="3757" width="9.140625" style="4" customWidth="1"/>
    <col min="3758" max="3758" width="10.28515625" style="4" customWidth="1"/>
    <col min="3759" max="3759" width="9.7109375" style="4" customWidth="1"/>
    <col min="3760" max="3984" width="9.140625" style="4"/>
    <col min="3985" max="3985" width="60" style="4" customWidth="1"/>
    <col min="3986" max="4001" width="9.140625" style="4" customWidth="1"/>
    <col min="4002" max="4002" width="3.28515625" style="4" customWidth="1"/>
    <col min="4003" max="4009" width="9.140625" style="4" customWidth="1"/>
    <col min="4010" max="4010" width="10" style="4" customWidth="1"/>
    <col min="4011" max="4013" width="9.140625" style="4" customWidth="1"/>
    <col min="4014" max="4014" width="10.28515625" style="4" customWidth="1"/>
    <col min="4015" max="4015" width="9.7109375" style="4" customWidth="1"/>
    <col min="4016" max="4240" width="9.140625" style="4"/>
    <col min="4241" max="4241" width="60" style="4" customWidth="1"/>
    <col min="4242" max="4257" width="9.140625" style="4" customWidth="1"/>
    <col min="4258" max="4258" width="3.28515625" style="4" customWidth="1"/>
    <col min="4259" max="4265" width="9.140625" style="4" customWidth="1"/>
    <col min="4266" max="4266" width="10" style="4" customWidth="1"/>
    <col min="4267" max="4269" width="9.140625" style="4" customWidth="1"/>
    <col min="4270" max="4270" width="10.28515625" style="4" customWidth="1"/>
    <col min="4271" max="4271" width="9.7109375" style="4" customWidth="1"/>
    <col min="4272" max="4496" width="9.140625" style="4"/>
    <col min="4497" max="4497" width="60" style="4" customWidth="1"/>
    <col min="4498" max="4513" width="9.140625" style="4" customWidth="1"/>
    <col min="4514" max="4514" width="3.28515625" style="4" customWidth="1"/>
    <col min="4515" max="4521" width="9.140625" style="4" customWidth="1"/>
    <col min="4522" max="4522" width="10" style="4" customWidth="1"/>
    <col min="4523" max="4525" width="9.140625" style="4" customWidth="1"/>
    <col min="4526" max="4526" width="10.28515625" style="4" customWidth="1"/>
    <col min="4527" max="4527" width="9.7109375" style="4" customWidth="1"/>
    <col min="4528" max="4752" width="9.140625" style="4"/>
    <col min="4753" max="4753" width="60" style="4" customWidth="1"/>
    <col min="4754" max="4769" width="9.140625" style="4" customWidth="1"/>
    <col min="4770" max="4770" width="3.28515625" style="4" customWidth="1"/>
    <col min="4771" max="4777" width="9.140625" style="4" customWidth="1"/>
    <col min="4778" max="4778" width="10" style="4" customWidth="1"/>
    <col min="4779" max="4781" width="9.140625" style="4" customWidth="1"/>
    <col min="4782" max="4782" width="10.28515625" style="4" customWidth="1"/>
    <col min="4783" max="4783" width="9.7109375" style="4" customWidth="1"/>
    <col min="4784" max="5008" width="9.140625" style="4"/>
    <col min="5009" max="5009" width="60" style="4" customWidth="1"/>
    <col min="5010" max="5025" width="9.140625" style="4" customWidth="1"/>
    <col min="5026" max="5026" width="3.28515625" style="4" customWidth="1"/>
    <col min="5027" max="5033" width="9.140625" style="4" customWidth="1"/>
    <col min="5034" max="5034" width="10" style="4" customWidth="1"/>
    <col min="5035" max="5037" width="9.140625" style="4" customWidth="1"/>
    <col min="5038" max="5038" width="10.28515625" style="4" customWidth="1"/>
    <col min="5039" max="5039" width="9.7109375" style="4" customWidth="1"/>
    <col min="5040" max="5264" width="9.140625" style="4"/>
    <col min="5265" max="5265" width="60" style="4" customWidth="1"/>
    <col min="5266" max="5281" width="9.140625" style="4" customWidth="1"/>
    <col min="5282" max="5282" width="3.28515625" style="4" customWidth="1"/>
    <col min="5283" max="5289" width="9.140625" style="4" customWidth="1"/>
    <col min="5290" max="5290" width="10" style="4" customWidth="1"/>
    <col min="5291" max="5293" width="9.140625" style="4" customWidth="1"/>
    <col min="5294" max="5294" width="10.28515625" style="4" customWidth="1"/>
    <col min="5295" max="5295" width="9.7109375" style="4" customWidth="1"/>
    <col min="5296" max="5520" width="9.140625" style="4"/>
    <col min="5521" max="5521" width="60" style="4" customWidth="1"/>
    <col min="5522" max="5537" width="9.140625" style="4" customWidth="1"/>
    <col min="5538" max="5538" width="3.28515625" style="4" customWidth="1"/>
    <col min="5539" max="5545" width="9.140625" style="4" customWidth="1"/>
    <col min="5546" max="5546" width="10" style="4" customWidth="1"/>
    <col min="5547" max="5549" width="9.140625" style="4" customWidth="1"/>
    <col min="5550" max="5550" width="10.28515625" style="4" customWidth="1"/>
    <col min="5551" max="5551" width="9.7109375" style="4" customWidth="1"/>
    <col min="5552" max="5776" width="9.140625" style="4"/>
    <col min="5777" max="5777" width="60" style="4" customWidth="1"/>
    <col min="5778" max="5793" width="9.140625" style="4" customWidth="1"/>
    <col min="5794" max="5794" width="3.28515625" style="4" customWidth="1"/>
    <col min="5795" max="5801" width="9.140625" style="4" customWidth="1"/>
    <col min="5802" max="5802" width="10" style="4" customWidth="1"/>
    <col min="5803" max="5805" width="9.140625" style="4" customWidth="1"/>
    <col min="5806" max="5806" width="10.28515625" style="4" customWidth="1"/>
    <col min="5807" max="5807" width="9.7109375" style="4" customWidth="1"/>
    <col min="5808" max="6032" width="9.140625" style="4"/>
    <col min="6033" max="6033" width="60" style="4" customWidth="1"/>
    <col min="6034" max="6049" width="9.140625" style="4" customWidth="1"/>
    <col min="6050" max="6050" width="3.28515625" style="4" customWidth="1"/>
    <col min="6051" max="6057" width="9.140625" style="4" customWidth="1"/>
    <col min="6058" max="6058" width="10" style="4" customWidth="1"/>
    <col min="6059" max="6061" width="9.140625" style="4" customWidth="1"/>
    <col min="6062" max="6062" width="10.28515625" style="4" customWidth="1"/>
    <col min="6063" max="6063" width="9.7109375" style="4" customWidth="1"/>
    <col min="6064" max="6288" width="9.140625" style="4"/>
    <col min="6289" max="6289" width="60" style="4" customWidth="1"/>
    <col min="6290" max="6305" width="9.140625" style="4" customWidth="1"/>
    <col min="6306" max="6306" width="3.28515625" style="4" customWidth="1"/>
    <col min="6307" max="6313" width="9.140625" style="4" customWidth="1"/>
    <col min="6314" max="6314" width="10" style="4" customWidth="1"/>
    <col min="6315" max="6317" width="9.140625" style="4" customWidth="1"/>
    <col min="6318" max="6318" width="10.28515625" style="4" customWidth="1"/>
    <col min="6319" max="6319" width="9.7109375" style="4" customWidth="1"/>
    <col min="6320" max="6544" width="9.140625" style="4"/>
    <col min="6545" max="6545" width="60" style="4" customWidth="1"/>
    <col min="6546" max="6561" width="9.140625" style="4" customWidth="1"/>
    <col min="6562" max="6562" width="3.28515625" style="4" customWidth="1"/>
    <col min="6563" max="6569" width="9.140625" style="4" customWidth="1"/>
    <col min="6570" max="6570" width="10" style="4" customWidth="1"/>
    <col min="6571" max="6573" width="9.140625" style="4" customWidth="1"/>
    <col min="6574" max="6574" width="10.28515625" style="4" customWidth="1"/>
    <col min="6575" max="6575" width="9.7109375" style="4" customWidth="1"/>
    <col min="6576" max="6800" width="9.140625" style="4"/>
    <col min="6801" max="6801" width="60" style="4" customWidth="1"/>
    <col min="6802" max="6817" width="9.140625" style="4" customWidth="1"/>
    <col min="6818" max="6818" width="3.28515625" style="4" customWidth="1"/>
    <col min="6819" max="6825" width="9.140625" style="4" customWidth="1"/>
    <col min="6826" max="6826" width="10" style="4" customWidth="1"/>
    <col min="6827" max="6829" width="9.140625" style="4" customWidth="1"/>
    <col min="6830" max="6830" width="10.28515625" style="4" customWidth="1"/>
    <col min="6831" max="6831" width="9.7109375" style="4" customWidth="1"/>
    <col min="6832" max="7056" width="9.140625" style="4"/>
    <col min="7057" max="7057" width="60" style="4" customWidth="1"/>
    <col min="7058" max="7073" width="9.140625" style="4" customWidth="1"/>
    <col min="7074" max="7074" width="3.28515625" style="4" customWidth="1"/>
    <col min="7075" max="7081" width="9.140625" style="4" customWidth="1"/>
    <col min="7082" max="7082" width="10" style="4" customWidth="1"/>
    <col min="7083" max="7085" width="9.140625" style="4" customWidth="1"/>
    <col min="7086" max="7086" width="10.28515625" style="4" customWidth="1"/>
    <col min="7087" max="7087" width="9.7109375" style="4" customWidth="1"/>
    <col min="7088" max="7312" width="9.140625" style="4"/>
    <col min="7313" max="7313" width="60" style="4" customWidth="1"/>
    <col min="7314" max="7329" width="9.140625" style="4" customWidth="1"/>
    <col min="7330" max="7330" width="3.28515625" style="4" customWidth="1"/>
    <col min="7331" max="7337" width="9.140625" style="4" customWidth="1"/>
    <col min="7338" max="7338" width="10" style="4" customWidth="1"/>
    <col min="7339" max="7341" width="9.140625" style="4" customWidth="1"/>
    <col min="7342" max="7342" width="10.28515625" style="4" customWidth="1"/>
    <col min="7343" max="7343" width="9.7109375" style="4" customWidth="1"/>
    <col min="7344" max="7568" width="9.140625" style="4"/>
    <col min="7569" max="7569" width="60" style="4" customWidth="1"/>
    <col min="7570" max="7585" width="9.140625" style="4" customWidth="1"/>
    <col min="7586" max="7586" width="3.28515625" style="4" customWidth="1"/>
    <col min="7587" max="7593" width="9.140625" style="4" customWidth="1"/>
    <col min="7594" max="7594" width="10" style="4" customWidth="1"/>
    <col min="7595" max="7597" width="9.140625" style="4" customWidth="1"/>
    <col min="7598" max="7598" width="10.28515625" style="4" customWidth="1"/>
    <col min="7599" max="7599" width="9.7109375" style="4" customWidth="1"/>
    <col min="7600" max="7824" width="9.140625" style="4"/>
    <col min="7825" max="7825" width="60" style="4" customWidth="1"/>
    <col min="7826" max="7841" width="9.140625" style="4" customWidth="1"/>
    <col min="7842" max="7842" width="3.28515625" style="4" customWidth="1"/>
    <col min="7843" max="7849" width="9.140625" style="4" customWidth="1"/>
    <col min="7850" max="7850" width="10" style="4" customWidth="1"/>
    <col min="7851" max="7853" width="9.140625" style="4" customWidth="1"/>
    <col min="7854" max="7854" width="10.28515625" style="4" customWidth="1"/>
    <col min="7855" max="7855" width="9.7109375" style="4" customWidth="1"/>
    <col min="7856" max="8080" width="9.140625" style="4"/>
    <col min="8081" max="8081" width="60" style="4" customWidth="1"/>
    <col min="8082" max="8097" width="9.140625" style="4" customWidth="1"/>
    <col min="8098" max="8098" width="3.28515625" style="4" customWidth="1"/>
    <col min="8099" max="8105" width="9.140625" style="4" customWidth="1"/>
    <col min="8106" max="8106" width="10" style="4" customWidth="1"/>
    <col min="8107" max="8109" width="9.140625" style="4" customWidth="1"/>
    <col min="8110" max="8110" width="10.28515625" style="4" customWidth="1"/>
    <col min="8111" max="8111" width="9.7109375" style="4" customWidth="1"/>
    <col min="8112" max="8336" width="9.140625" style="4"/>
    <col min="8337" max="8337" width="60" style="4" customWidth="1"/>
    <col min="8338" max="8353" width="9.140625" style="4" customWidth="1"/>
    <col min="8354" max="8354" width="3.28515625" style="4" customWidth="1"/>
    <col min="8355" max="8361" width="9.140625" style="4" customWidth="1"/>
    <col min="8362" max="8362" width="10" style="4" customWidth="1"/>
    <col min="8363" max="8365" width="9.140625" style="4" customWidth="1"/>
    <col min="8366" max="8366" width="10.28515625" style="4" customWidth="1"/>
    <col min="8367" max="8367" width="9.7109375" style="4" customWidth="1"/>
    <col min="8368" max="8592" width="9.140625" style="4"/>
    <col min="8593" max="8593" width="60" style="4" customWidth="1"/>
    <col min="8594" max="8609" width="9.140625" style="4" customWidth="1"/>
    <col min="8610" max="8610" width="3.28515625" style="4" customWidth="1"/>
    <col min="8611" max="8617" width="9.140625" style="4" customWidth="1"/>
    <col min="8618" max="8618" width="10" style="4" customWidth="1"/>
    <col min="8619" max="8621" width="9.140625" style="4" customWidth="1"/>
    <col min="8622" max="8622" width="10.28515625" style="4" customWidth="1"/>
    <col min="8623" max="8623" width="9.7109375" style="4" customWidth="1"/>
    <col min="8624" max="8848" width="9.140625" style="4"/>
    <col min="8849" max="8849" width="60" style="4" customWidth="1"/>
    <col min="8850" max="8865" width="9.140625" style="4" customWidth="1"/>
    <col min="8866" max="8866" width="3.28515625" style="4" customWidth="1"/>
    <col min="8867" max="8873" width="9.140625" style="4" customWidth="1"/>
    <col min="8874" max="8874" width="10" style="4" customWidth="1"/>
    <col min="8875" max="8877" width="9.140625" style="4" customWidth="1"/>
    <col min="8878" max="8878" width="10.28515625" style="4" customWidth="1"/>
    <col min="8879" max="8879" width="9.7109375" style="4" customWidth="1"/>
    <col min="8880" max="9104" width="9.140625" style="4"/>
    <col min="9105" max="9105" width="60" style="4" customWidth="1"/>
    <col min="9106" max="9121" width="9.140625" style="4" customWidth="1"/>
    <col min="9122" max="9122" width="3.28515625" style="4" customWidth="1"/>
    <col min="9123" max="9129" width="9.140625" style="4" customWidth="1"/>
    <col min="9130" max="9130" width="10" style="4" customWidth="1"/>
    <col min="9131" max="9133" width="9.140625" style="4" customWidth="1"/>
    <col min="9134" max="9134" width="10.28515625" style="4" customWidth="1"/>
    <col min="9135" max="9135" width="9.7109375" style="4" customWidth="1"/>
    <col min="9136" max="9360" width="9.140625" style="4"/>
    <col min="9361" max="9361" width="60" style="4" customWidth="1"/>
    <col min="9362" max="9377" width="9.140625" style="4" customWidth="1"/>
    <col min="9378" max="9378" width="3.28515625" style="4" customWidth="1"/>
    <col min="9379" max="9385" width="9.140625" style="4" customWidth="1"/>
    <col min="9386" max="9386" width="10" style="4" customWidth="1"/>
    <col min="9387" max="9389" width="9.140625" style="4" customWidth="1"/>
    <col min="9390" max="9390" width="10.28515625" style="4" customWidth="1"/>
    <col min="9391" max="9391" width="9.7109375" style="4" customWidth="1"/>
    <col min="9392" max="9616" width="9.140625" style="4"/>
    <col min="9617" max="9617" width="60" style="4" customWidth="1"/>
    <col min="9618" max="9633" width="9.140625" style="4" customWidth="1"/>
    <col min="9634" max="9634" width="3.28515625" style="4" customWidth="1"/>
    <col min="9635" max="9641" width="9.140625" style="4" customWidth="1"/>
    <col min="9642" max="9642" width="10" style="4" customWidth="1"/>
    <col min="9643" max="9645" width="9.140625" style="4" customWidth="1"/>
    <col min="9646" max="9646" width="10.28515625" style="4" customWidth="1"/>
    <col min="9647" max="9647" width="9.7109375" style="4" customWidth="1"/>
    <col min="9648" max="9872" width="9.140625" style="4"/>
    <col min="9873" max="9873" width="60" style="4" customWidth="1"/>
    <col min="9874" max="9889" width="9.140625" style="4" customWidth="1"/>
    <col min="9890" max="9890" width="3.28515625" style="4" customWidth="1"/>
    <col min="9891" max="9897" width="9.140625" style="4" customWidth="1"/>
    <col min="9898" max="9898" width="10" style="4" customWidth="1"/>
    <col min="9899" max="9901" width="9.140625" style="4" customWidth="1"/>
    <col min="9902" max="9902" width="10.28515625" style="4" customWidth="1"/>
    <col min="9903" max="9903" width="9.7109375" style="4" customWidth="1"/>
    <col min="9904" max="10128" width="9.140625" style="4"/>
    <col min="10129" max="10129" width="60" style="4" customWidth="1"/>
    <col min="10130" max="10145" width="9.140625" style="4" customWidth="1"/>
    <col min="10146" max="10146" width="3.28515625" style="4" customWidth="1"/>
    <col min="10147" max="10153" width="9.140625" style="4" customWidth="1"/>
    <col min="10154" max="10154" width="10" style="4" customWidth="1"/>
    <col min="10155" max="10157" width="9.140625" style="4" customWidth="1"/>
    <col min="10158" max="10158" width="10.28515625" style="4" customWidth="1"/>
    <col min="10159" max="10159" width="9.7109375" style="4" customWidth="1"/>
    <col min="10160" max="10384" width="9.140625" style="4"/>
    <col min="10385" max="10385" width="60" style="4" customWidth="1"/>
    <col min="10386" max="10401" width="9.140625" style="4" customWidth="1"/>
    <col min="10402" max="10402" width="3.28515625" style="4" customWidth="1"/>
    <col min="10403" max="10409" width="9.140625" style="4" customWidth="1"/>
    <col min="10410" max="10410" width="10" style="4" customWidth="1"/>
    <col min="10411" max="10413" width="9.140625" style="4" customWidth="1"/>
    <col min="10414" max="10414" width="10.28515625" style="4" customWidth="1"/>
    <col min="10415" max="10415" width="9.7109375" style="4" customWidth="1"/>
    <col min="10416" max="10640" width="9.140625" style="4"/>
    <col min="10641" max="10641" width="60" style="4" customWidth="1"/>
    <col min="10642" max="10657" width="9.140625" style="4" customWidth="1"/>
    <col min="10658" max="10658" width="3.28515625" style="4" customWidth="1"/>
    <col min="10659" max="10665" width="9.140625" style="4" customWidth="1"/>
    <col min="10666" max="10666" width="10" style="4" customWidth="1"/>
    <col min="10667" max="10669" width="9.140625" style="4" customWidth="1"/>
    <col min="10670" max="10670" width="10.28515625" style="4" customWidth="1"/>
    <col min="10671" max="10671" width="9.7109375" style="4" customWidth="1"/>
    <col min="10672" max="10896" width="9.140625" style="4"/>
    <col min="10897" max="10897" width="60" style="4" customWidth="1"/>
    <col min="10898" max="10913" width="9.140625" style="4" customWidth="1"/>
    <col min="10914" max="10914" width="3.28515625" style="4" customWidth="1"/>
    <col min="10915" max="10921" width="9.140625" style="4" customWidth="1"/>
    <col min="10922" max="10922" width="10" style="4" customWidth="1"/>
    <col min="10923" max="10925" width="9.140625" style="4" customWidth="1"/>
    <col min="10926" max="10926" width="10.28515625" style="4" customWidth="1"/>
    <col min="10927" max="10927" width="9.7109375" style="4" customWidth="1"/>
    <col min="10928" max="11152" width="9.140625" style="4"/>
    <col min="11153" max="11153" width="60" style="4" customWidth="1"/>
    <col min="11154" max="11169" width="9.140625" style="4" customWidth="1"/>
    <col min="11170" max="11170" width="3.28515625" style="4" customWidth="1"/>
    <col min="11171" max="11177" width="9.140625" style="4" customWidth="1"/>
    <col min="11178" max="11178" width="10" style="4" customWidth="1"/>
    <col min="11179" max="11181" width="9.140625" style="4" customWidth="1"/>
    <col min="11182" max="11182" width="10.28515625" style="4" customWidth="1"/>
    <col min="11183" max="11183" width="9.7109375" style="4" customWidth="1"/>
    <col min="11184" max="11408" width="9.140625" style="4"/>
    <col min="11409" max="11409" width="60" style="4" customWidth="1"/>
    <col min="11410" max="11425" width="9.140625" style="4" customWidth="1"/>
    <col min="11426" max="11426" width="3.28515625" style="4" customWidth="1"/>
    <col min="11427" max="11433" width="9.140625" style="4" customWidth="1"/>
    <col min="11434" max="11434" width="10" style="4" customWidth="1"/>
    <col min="11435" max="11437" width="9.140625" style="4" customWidth="1"/>
    <col min="11438" max="11438" width="10.28515625" style="4" customWidth="1"/>
    <col min="11439" max="11439" width="9.7109375" style="4" customWidth="1"/>
    <col min="11440" max="11664" width="9.140625" style="4"/>
    <col min="11665" max="11665" width="60" style="4" customWidth="1"/>
    <col min="11666" max="11681" width="9.140625" style="4" customWidth="1"/>
    <col min="11682" max="11682" width="3.28515625" style="4" customWidth="1"/>
    <col min="11683" max="11689" width="9.140625" style="4" customWidth="1"/>
    <col min="11690" max="11690" width="10" style="4" customWidth="1"/>
    <col min="11691" max="11693" width="9.140625" style="4" customWidth="1"/>
    <col min="11694" max="11694" width="10.28515625" style="4" customWidth="1"/>
    <col min="11695" max="11695" width="9.7109375" style="4" customWidth="1"/>
    <col min="11696" max="11920" width="9.140625" style="4"/>
    <col min="11921" max="11921" width="60" style="4" customWidth="1"/>
    <col min="11922" max="11937" width="9.140625" style="4" customWidth="1"/>
    <col min="11938" max="11938" width="3.28515625" style="4" customWidth="1"/>
    <col min="11939" max="11945" width="9.140625" style="4" customWidth="1"/>
    <col min="11946" max="11946" width="10" style="4" customWidth="1"/>
    <col min="11947" max="11949" width="9.140625" style="4" customWidth="1"/>
    <col min="11950" max="11950" width="10.28515625" style="4" customWidth="1"/>
    <col min="11951" max="11951" width="9.7109375" style="4" customWidth="1"/>
    <col min="11952" max="12176" width="9.140625" style="4"/>
    <col min="12177" max="12177" width="60" style="4" customWidth="1"/>
    <col min="12178" max="12193" width="9.140625" style="4" customWidth="1"/>
    <col min="12194" max="12194" width="3.28515625" style="4" customWidth="1"/>
    <col min="12195" max="12201" width="9.140625" style="4" customWidth="1"/>
    <col min="12202" max="12202" width="10" style="4" customWidth="1"/>
    <col min="12203" max="12205" width="9.140625" style="4" customWidth="1"/>
    <col min="12206" max="12206" width="10.28515625" style="4" customWidth="1"/>
    <col min="12207" max="12207" width="9.7109375" style="4" customWidth="1"/>
    <col min="12208" max="12432" width="9.140625" style="4"/>
    <col min="12433" max="12433" width="60" style="4" customWidth="1"/>
    <col min="12434" max="12449" width="9.140625" style="4" customWidth="1"/>
    <col min="12450" max="12450" width="3.28515625" style="4" customWidth="1"/>
    <col min="12451" max="12457" width="9.140625" style="4" customWidth="1"/>
    <col min="12458" max="12458" width="10" style="4" customWidth="1"/>
    <col min="12459" max="12461" width="9.140625" style="4" customWidth="1"/>
    <col min="12462" max="12462" width="10.28515625" style="4" customWidth="1"/>
    <col min="12463" max="12463" width="9.7109375" style="4" customWidth="1"/>
    <col min="12464" max="12688" width="9.140625" style="4"/>
    <col min="12689" max="12689" width="60" style="4" customWidth="1"/>
    <col min="12690" max="12705" width="9.140625" style="4" customWidth="1"/>
    <col min="12706" max="12706" width="3.28515625" style="4" customWidth="1"/>
    <col min="12707" max="12713" width="9.140625" style="4" customWidth="1"/>
    <col min="12714" max="12714" width="10" style="4" customWidth="1"/>
    <col min="12715" max="12717" width="9.140625" style="4" customWidth="1"/>
    <col min="12718" max="12718" width="10.28515625" style="4" customWidth="1"/>
    <col min="12719" max="12719" width="9.7109375" style="4" customWidth="1"/>
    <col min="12720" max="12944" width="9.140625" style="4"/>
    <col min="12945" max="12945" width="60" style="4" customWidth="1"/>
    <col min="12946" max="12961" width="9.140625" style="4" customWidth="1"/>
    <col min="12962" max="12962" width="3.28515625" style="4" customWidth="1"/>
    <col min="12963" max="12969" width="9.140625" style="4" customWidth="1"/>
    <col min="12970" max="12970" width="10" style="4" customWidth="1"/>
    <col min="12971" max="12973" width="9.140625" style="4" customWidth="1"/>
    <col min="12974" max="12974" width="10.28515625" style="4" customWidth="1"/>
    <col min="12975" max="12975" width="9.7109375" style="4" customWidth="1"/>
    <col min="12976" max="13200" width="9.140625" style="4"/>
    <col min="13201" max="13201" width="60" style="4" customWidth="1"/>
    <col min="13202" max="13217" width="9.140625" style="4" customWidth="1"/>
    <col min="13218" max="13218" width="3.28515625" style="4" customWidth="1"/>
    <col min="13219" max="13225" width="9.140625" style="4" customWidth="1"/>
    <col min="13226" max="13226" width="10" style="4" customWidth="1"/>
    <col min="13227" max="13229" width="9.140625" style="4" customWidth="1"/>
    <col min="13230" max="13230" width="10.28515625" style="4" customWidth="1"/>
    <col min="13231" max="13231" width="9.7109375" style="4" customWidth="1"/>
    <col min="13232" max="13456" width="9.140625" style="4"/>
    <col min="13457" max="13457" width="60" style="4" customWidth="1"/>
    <col min="13458" max="13473" width="9.140625" style="4" customWidth="1"/>
    <col min="13474" max="13474" width="3.28515625" style="4" customWidth="1"/>
    <col min="13475" max="13481" width="9.140625" style="4" customWidth="1"/>
    <col min="13482" max="13482" width="10" style="4" customWidth="1"/>
    <col min="13483" max="13485" width="9.140625" style="4" customWidth="1"/>
    <col min="13486" max="13486" width="10.28515625" style="4" customWidth="1"/>
    <col min="13487" max="13487" width="9.7109375" style="4" customWidth="1"/>
    <col min="13488" max="13712" width="9.140625" style="4"/>
    <col min="13713" max="13713" width="60" style="4" customWidth="1"/>
    <col min="13714" max="13729" width="9.140625" style="4" customWidth="1"/>
    <col min="13730" max="13730" width="3.28515625" style="4" customWidth="1"/>
    <col min="13731" max="13737" width="9.140625" style="4" customWidth="1"/>
    <col min="13738" max="13738" width="10" style="4" customWidth="1"/>
    <col min="13739" max="13741" width="9.140625" style="4" customWidth="1"/>
    <col min="13742" max="13742" width="10.28515625" style="4" customWidth="1"/>
    <col min="13743" max="13743" width="9.7109375" style="4" customWidth="1"/>
    <col min="13744" max="13968" width="9.140625" style="4"/>
    <col min="13969" max="13969" width="60" style="4" customWidth="1"/>
    <col min="13970" max="13985" width="9.140625" style="4" customWidth="1"/>
    <col min="13986" max="13986" width="3.28515625" style="4" customWidth="1"/>
    <col min="13987" max="13993" width="9.140625" style="4" customWidth="1"/>
    <col min="13994" max="13994" width="10" style="4" customWidth="1"/>
    <col min="13995" max="13997" width="9.140625" style="4" customWidth="1"/>
    <col min="13998" max="13998" width="10.28515625" style="4" customWidth="1"/>
    <col min="13999" max="13999" width="9.7109375" style="4" customWidth="1"/>
    <col min="14000" max="14224" width="9.140625" style="4"/>
    <col min="14225" max="14225" width="60" style="4" customWidth="1"/>
    <col min="14226" max="14241" width="9.140625" style="4" customWidth="1"/>
    <col min="14242" max="14242" width="3.28515625" style="4" customWidth="1"/>
    <col min="14243" max="14249" width="9.140625" style="4" customWidth="1"/>
    <col min="14250" max="14250" width="10" style="4" customWidth="1"/>
    <col min="14251" max="14253" width="9.140625" style="4" customWidth="1"/>
    <col min="14254" max="14254" width="10.28515625" style="4" customWidth="1"/>
    <col min="14255" max="14255" width="9.7109375" style="4" customWidth="1"/>
    <col min="14256" max="14480" width="9.140625" style="4"/>
    <col min="14481" max="14481" width="60" style="4" customWidth="1"/>
    <col min="14482" max="14497" width="9.140625" style="4" customWidth="1"/>
    <col min="14498" max="14498" width="3.28515625" style="4" customWidth="1"/>
    <col min="14499" max="14505" width="9.140625" style="4" customWidth="1"/>
    <col min="14506" max="14506" width="10" style="4" customWidth="1"/>
    <col min="14507" max="14509" width="9.140625" style="4" customWidth="1"/>
    <col min="14510" max="14510" width="10.28515625" style="4" customWidth="1"/>
    <col min="14511" max="14511" width="9.7109375" style="4" customWidth="1"/>
    <col min="14512" max="14736" width="9.140625" style="4"/>
    <col min="14737" max="14737" width="60" style="4" customWidth="1"/>
    <col min="14738" max="14753" width="9.140625" style="4" customWidth="1"/>
    <col min="14754" max="14754" width="3.28515625" style="4" customWidth="1"/>
    <col min="14755" max="14761" width="9.140625" style="4" customWidth="1"/>
    <col min="14762" max="14762" width="10" style="4" customWidth="1"/>
    <col min="14763" max="14765" width="9.140625" style="4" customWidth="1"/>
    <col min="14766" max="14766" width="10.28515625" style="4" customWidth="1"/>
    <col min="14767" max="14767" width="9.7109375" style="4" customWidth="1"/>
    <col min="14768" max="14992" width="9.140625" style="4"/>
    <col min="14993" max="14993" width="60" style="4" customWidth="1"/>
    <col min="14994" max="15009" width="9.140625" style="4" customWidth="1"/>
    <col min="15010" max="15010" width="3.28515625" style="4" customWidth="1"/>
    <col min="15011" max="15017" width="9.140625" style="4" customWidth="1"/>
    <col min="15018" max="15018" width="10" style="4" customWidth="1"/>
    <col min="15019" max="15021" width="9.140625" style="4" customWidth="1"/>
    <col min="15022" max="15022" width="10.28515625" style="4" customWidth="1"/>
    <col min="15023" max="15023" width="9.7109375" style="4" customWidth="1"/>
    <col min="15024" max="15248" width="9.140625" style="4"/>
    <col min="15249" max="15249" width="60" style="4" customWidth="1"/>
    <col min="15250" max="15265" width="9.140625" style="4" customWidth="1"/>
    <col min="15266" max="15266" width="3.28515625" style="4" customWidth="1"/>
    <col min="15267" max="15273" width="9.140625" style="4" customWidth="1"/>
    <col min="15274" max="15274" width="10" style="4" customWidth="1"/>
    <col min="15275" max="15277" width="9.140625" style="4" customWidth="1"/>
    <col min="15278" max="15278" width="10.28515625" style="4" customWidth="1"/>
    <col min="15279" max="15279" width="9.7109375" style="4" customWidth="1"/>
    <col min="15280" max="15504" width="9.140625" style="4"/>
    <col min="15505" max="15505" width="60" style="4" customWidth="1"/>
    <col min="15506" max="15521" width="9.140625" style="4" customWidth="1"/>
    <col min="15522" max="15522" width="3.28515625" style="4" customWidth="1"/>
    <col min="15523" max="15529" width="9.140625" style="4" customWidth="1"/>
    <col min="15530" max="15530" width="10" style="4" customWidth="1"/>
    <col min="15531" max="15533" width="9.140625" style="4" customWidth="1"/>
    <col min="15534" max="15534" width="10.28515625" style="4" customWidth="1"/>
    <col min="15535" max="15535" width="9.7109375" style="4" customWidth="1"/>
    <col min="15536" max="15760" width="9.140625" style="4"/>
    <col min="15761" max="15761" width="60" style="4" customWidth="1"/>
    <col min="15762" max="15777" width="9.140625" style="4" customWidth="1"/>
    <col min="15778" max="15778" width="3.28515625" style="4" customWidth="1"/>
    <col min="15779" max="15785" width="9.140625" style="4" customWidth="1"/>
    <col min="15786" max="15786" width="10" style="4" customWidth="1"/>
    <col min="15787" max="15789" width="9.140625" style="4" customWidth="1"/>
    <col min="15790" max="15790" width="10.28515625" style="4" customWidth="1"/>
    <col min="15791" max="15791" width="9.7109375" style="4" customWidth="1"/>
    <col min="15792" max="16016" width="9.140625" style="4"/>
    <col min="16017" max="16017" width="60" style="4" customWidth="1"/>
    <col min="16018" max="16033" width="9.140625" style="4" customWidth="1"/>
    <col min="16034" max="16034" width="3.28515625" style="4" customWidth="1"/>
    <col min="16035" max="16041" width="9.140625" style="4" customWidth="1"/>
    <col min="16042" max="16042" width="10" style="4" customWidth="1"/>
    <col min="16043" max="16045" width="9.140625" style="4" customWidth="1"/>
    <col min="16046" max="16046" width="10.28515625" style="4" customWidth="1"/>
    <col min="16047" max="16047" width="9.7109375" style="4" customWidth="1"/>
    <col min="16048" max="16340" width="9.140625" style="4"/>
    <col min="16341" max="16356" width="9.140625" style="4" customWidth="1"/>
    <col min="16357" max="16384" width="9.140625" style="4"/>
  </cols>
  <sheetData>
    <row r="1" spans="1:7" x14ac:dyDescent="0.2">
      <c r="A1" s="124" t="s">
        <v>290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254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141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5</v>
      </c>
      <c r="D9" s="145"/>
      <c r="E9" s="145"/>
      <c r="F9" s="146"/>
      <c r="G9" s="141" t="s">
        <v>204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0.2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7">
        <v>1933859.1300000001</v>
      </c>
      <c r="D12" s="7">
        <v>0</v>
      </c>
      <c r="E12" s="7">
        <v>162010533.34</v>
      </c>
      <c r="F12" s="7">
        <v>191121.15</v>
      </c>
      <c r="G12" s="95">
        <v>164135513.62</v>
      </c>
    </row>
    <row r="13" spans="1:7" s="1" customFormat="1" x14ac:dyDescent="0.2">
      <c r="A13" s="9">
        <v>810001</v>
      </c>
      <c r="B13" s="10" t="s">
        <v>7</v>
      </c>
      <c r="C13" s="11">
        <v>1918248.79</v>
      </c>
      <c r="D13" s="11"/>
      <c r="E13" s="11">
        <v>158447186.81999999</v>
      </c>
      <c r="F13" s="90">
        <v>191121.15</v>
      </c>
      <c r="G13" s="11">
        <v>160556556.75999999</v>
      </c>
    </row>
    <row r="14" spans="1:7" s="1" customFormat="1" x14ac:dyDescent="0.2">
      <c r="A14" s="9">
        <v>810175</v>
      </c>
      <c r="B14" s="10" t="s">
        <v>8</v>
      </c>
      <c r="C14" s="11">
        <v>15610.34</v>
      </c>
      <c r="D14" s="11"/>
      <c r="E14" s="11">
        <v>3563346.52</v>
      </c>
      <c r="F14" s="90">
        <v>0</v>
      </c>
      <c r="G14" s="11">
        <v>3578956.86</v>
      </c>
    </row>
    <row r="15" spans="1:7" s="8" customFormat="1" ht="12.75" customHeight="1" x14ac:dyDescent="0.2">
      <c r="A15" s="122" t="s">
        <v>9</v>
      </c>
      <c r="B15" s="123"/>
      <c r="C15" s="7">
        <v>5224575.5299999993</v>
      </c>
      <c r="D15" s="7">
        <v>0</v>
      </c>
      <c r="E15" s="7">
        <v>160896783.50999999</v>
      </c>
      <c r="F15" s="7">
        <v>386699.82999999996</v>
      </c>
      <c r="G15" s="95">
        <v>166508058.87</v>
      </c>
    </row>
    <row r="16" spans="1:7" s="1" customFormat="1" x14ac:dyDescent="0.2">
      <c r="A16" s="9">
        <v>810008</v>
      </c>
      <c r="B16" s="10" t="s">
        <v>10</v>
      </c>
      <c r="C16" s="11">
        <v>3790777.05</v>
      </c>
      <c r="D16" s="11"/>
      <c r="E16" s="11">
        <v>112998532.7</v>
      </c>
      <c r="F16" s="90">
        <v>244584.21</v>
      </c>
      <c r="G16" s="11">
        <v>117033893.95999999</v>
      </c>
    </row>
    <row r="17" spans="1:7" s="1" customFormat="1" x14ac:dyDescent="0.2">
      <c r="A17" s="9">
        <v>810009</v>
      </c>
      <c r="B17" s="10" t="s">
        <v>11</v>
      </c>
      <c r="C17" s="11">
        <v>1433798.48</v>
      </c>
      <c r="D17" s="11"/>
      <c r="E17" s="11">
        <v>47898250.810000002</v>
      </c>
      <c r="F17" s="90">
        <v>142115.62</v>
      </c>
      <c r="G17" s="11">
        <v>49474164.909999996</v>
      </c>
    </row>
    <row r="18" spans="1:7" s="8" customFormat="1" ht="12.75" customHeight="1" x14ac:dyDescent="0.2">
      <c r="A18" s="122" t="s">
        <v>12</v>
      </c>
      <c r="B18" s="123"/>
      <c r="C18" s="7">
        <v>77708599.079999998</v>
      </c>
      <c r="D18" s="7">
        <v>0</v>
      </c>
      <c r="E18" s="7">
        <v>1027835.2599999999</v>
      </c>
      <c r="F18" s="7">
        <v>158351949.84999999</v>
      </c>
      <c r="G18" s="95">
        <v>237088384.19</v>
      </c>
    </row>
    <row r="19" spans="1:7" s="1" customFormat="1" x14ac:dyDescent="0.2">
      <c r="A19" s="9">
        <v>810017</v>
      </c>
      <c r="B19" s="10" t="s">
        <v>13</v>
      </c>
      <c r="C19" s="11">
        <v>67871828.5</v>
      </c>
      <c r="D19" s="11"/>
      <c r="E19" s="11">
        <v>863927.82</v>
      </c>
      <c r="F19" s="90">
        <v>107004348.47</v>
      </c>
      <c r="G19" s="11">
        <v>175740104.78999999</v>
      </c>
    </row>
    <row r="20" spans="1:7" s="1" customFormat="1" ht="25.5" x14ac:dyDescent="0.2">
      <c r="A20" s="9">
        <v>810026</v>
      </c>
      <c r="B20" s="10" t="s">
        <v>14</v>
      </c>
      <c r="C20" s="11">
        <v>6482988.5899999999</v>
      </c>
      <c r="D20" s="11"/>
      <c r="E20" s="11">
        <v>35752.58</v>
      </c>
      <c r="F20" s="90">
        <v>16936195.949999999</v>
      </c>
      <c r="G20" s="11">
        <v>23454937.119999997</v>
      </c>
    </row>
    <row r="21" spans="1:7" s="1" customFormat="1" x14ac:dyDescent="0.2">
      <c r="A21" s="9">
        <v>810206</v>
      </c>
      <c r="B21" s="10" t="s">
        <v>15</v>
      </c>
      <c r="C21" s="11">
        <v>3353781.99</v>
      </c>
      <c r="D21" s="11"/>
      <c r="E21" s="11">
        <v>128154.86</v>
      </c>
      <c r="F21" s="90">
        <v>34411405.43</v>
      </c>
      <c r="G21" s="11">
        <v>37893342.280000001</v>
      </c>
    </row>
    <row r="22" spans="1:7" s="8" customFormat="1" ht="12.75" customHeight="1" x14ac:dyDescent="0.2">
      <c r="A22" s="122" t="s">
        <v>16</v>
      </c>
      <c r="B22" s="123"/>
      <c r="C22" s="7">
        <v>191959755.22999999</v>
      </c>
      <c r="D22" s="7">
        <v>0</v>
      </c>
      <c r="E22" s="7">
        <v>1647571.37</v>
      </c>
      <c r="F22" s="7">
        <v>1447907.03</v>
      </c>
      <c r="G22" s="95">
        <v>195055233.63</v>
      </c>
    </row>
    <row r="23" spans="1:7" s="1" customFormat="1" x14ac:dyDescent="0.2">
      <c r="A23" s="9">
        <v>810032</v>
      </c>
      <c r="B23" s="10" t="s">
        <v>17</v>
      </c>
      <c r="C23" s="11">
        <v>191959755.22999999</v>
      </c>
      <c r="D23" s="11"/>
      <c r="E23" s="11">
        <v>1647571.37</v>
      </c>
      <c r="F23" s="90">
        <v>1447907.03</v>
      </c>
      <c r="G23" s="11">
        <v>195055233.63</v>
      </c>
    </row>
    <row r="24" spans="1:7" s="8" customFormat="1" ht="12.75" customHeight="1" x14ac:dyDescent="0.2">
      <c r="A24" s="122" t="s">
        <v>18</v>
      </c>
      <c r="B24" s="123"/>
      <c r="C24" s="7">
        <v>155901818.35000002</v>
      </c>
      <c r="D24" s="7">
        <v>0</v>
      </c>
      <c r="E24" s="7">
        <v>336433.25</v>
      </c>
      <c r="F24" s="7">
        <v>912390.47</v>
      </c>
      <c r="G24" s="95">
        <v>157150642.07000002</v>
      </c>
    </row>
    <row r="25" spans="1:7" s="1" customFormat="1" x14ac:dyDescent="0.2">
      <c r="A25" s="9">
        <v>810039</v>
      </c>
      <c r="B25" s="10" t="s">
        <v>19</v>
      </c>
      <c r="C25" s="11">
        <v>99836551.010000005</v>
      </c>
      <c r="D25" s="11"/>
      <c r="E25" s="11">
        <v>206600.27</v>
      </c>
      <c r="F25" s="90">
        <v>658369.42000000004</v>
      </c>
      <c r="G25" s="11">
        <v>100701520.7</v>
      </c>
    </row>
    <row r="26" spans="1:7" s="1" customFormat="1" x14ac:dyDescent="0.2">
      <c r="A26" s="9">
        <v>810040</v>
      </c>
      <c r="B26" s="10" t="s">
        <v>20</v>
      </c>
      <c r="C26" s="11">
        <v>56065267.340000004</v>
      </c>
      <c r="D26" s="11"/>
      <c r="E26" s="11">
        <v>129832.98</v>
      </c>
      <c r="F26" s="90">
        <v>254021.05</v>
      </c>
      <c r="G26" s="11">
        <v>56449121.369999997</v>
      </c>
    </row>
    <row r="27" spans="1:7" s="8" customFormat="1" ht="12.75" customHeight="1" x14ac:dyDescent="0.2">
      <c r="A27" s="122" t="s">
        <v>21</v>
      </c>
      <c r="B27" s="123"/>
      <c r="C27" s="7">
        <v>13004897.43</v>
      </c>
      <c r="D27" s="7">
        <v>0</v>
      </c>
      <c r="E27" s="7">
        <v>127667235.17999999</v>
      </c>
      <c r="F27" s="7">
        <v>3937252.09</v>
      </c>
      <c r="G27" s="95">
        <v>144609384.69999999</v>
      </c>
    </row>
    <row r="28" spans="1:7" s="1" customFormat="1" x14ac:dyDescent="0.2">
      <c r="A28" s="9">
        <v>810058</v>
      </c>
      <c r="B28" s="10" t="s">
        <v>22</v>
      </c>
      <c r="C28" s="11">
        <v>12603218.529999999</v>
      </c>
      <c r="D28" s="11"/>
      <c r="E28" s="11">
        <v>121958646.48999999</v>
      </c>
      <c r="F28" s="90">
        <v>3503666.78</v>
      </c>
      <c r="G28" s="11">
        <v>138065531.79999998</v>
      </c>
    </row>
    <row r="29" spans="1:7" s="1" customFormat="1" x14ac:dyDescent="0.2">
      <c r="A29" s="9">
        <v>810162</v>
      </c>
      <c r="B29" s="10" t="s">
        <v>23</v>
      </c>
      <c r="C29" s="11">
        <v>401678.9</v>
      </c>
      <c r="D29" s="11"/>
      <c r="E29" s="11">
        <v>5708588.6900000004</v>
      </c>
      <c r="F29" s="90">
        <v>433585.31</v>
      </c>
      <c r="G29" s="11">
        <v>6543852.9000000004</v>
      </c>
    </row>
    <row r="30" spans="1:7" s="1" customFormat="1" ht="12.75" customHeight="1" x14ac:dyDescent="0.2">
      <c r="A30" s="122" t="s">
        <v>24</v>
      </c>
      <c r="B30" s="123"/>
      <c r="C30" s="7">
        <v>179163618.75</v>
      </c>
      <c r="D30" s="7">
        <v>0</v>
      </c>
      <c r="E30" s="7">
        <v>47878179.350000001</v>
      </c>
      <c r="F30" s="7">
        <v>831262.82</v>
      </c>
      <c r="G30" s="95">
        <v>227873060.91999999</v>
      </c>
    </row>
    <row r="31" spans="1:7" s="8" customFormat="1" ht="12.75" customHeight="1" x14ac:dyDescent="0.2">
      <c r="A31" s="9">
        <v>810059</v>
      </c>
      <c r="B31" s="10" t="s">
        <v>25</v>
      </c>
      <c r="C31" s="11">
        <v>132285965.02</v>
      </c>
      <c r="D31" s="11"/>
      <c r="E31" s="11">
        <v>23058269.57</v>
      </c>
      <c r="F31" s="90">
        <v>619538.99</v>
      </c>
      <c r="G31" s="11">
        <v>155963773.58000001</v>
      </c>
    </row>
    <row r="32" spans="1:7" s="1" customFormat="1" x14ac:dyDescent="0.2">
      <c r="A32" s="9">
        <v>810062</v>
      </c>
      <c r="B32" s="10" t="s">
        <v>26</v>
      </c>
      <c r="C32" s="11">
        <v>46877653.729999997</v>
      </c>
      <c r="D32" s="11"/>
      <c r="E32" s="11">
        <v>24819909.780000001</v>
      </c>
      <c r="F32" s="90">
        <v>211723.83</v>
      </c>
      <c r="G32" s="11">
        <v>71909287.339999989</v>
      </c>
    </row>
    <row r="33" spans="1:7" s="1" customFormat="1" ht="12.75" customHeight="1" x14ac:dyDescent="0.2">
      <c r="A33" s="122" t="s">
        <v>27</v>
      </c>
      <c r="B33" s="123"/>
      <c r="C33" s="7">
        <v>461394737.85000002</v>
      </c>
      <c r="D33" s="7">
        <v>0</v>
      </c>
      <c r="E33" s="7">
        <v>7869866.0600000005</v>
      </c>
      <c r="F33" s="7">
        <v>10484063.16</v>
      </c>
      <c r="G33" s="95">
        <v>479748667.07000005</v>
      </c>
    </row>
    <row r="34" spans="1:7" s="1" customFormat="1" x14ac:dyDescent="0.2">
      <c r="A34" s="9">
        <v>810064</v>
      </c>
      <c r="B34" s="10" t="s">
        <v>28</v>
      </c>
      <c r="C34" s="11">
        <v>105753795.34999999</v>
      </c>
      <c r="D34" s="11"/>
      <c r="E34" s="11">
        <v>5469825.7800000003</v>
      </c>
      <c r="F34" s="90">
        <v>3688685.02</v>
      </c>
      <c r="G34" s="11">
        <v>114912306.14999999</v>
      </c>
    </row>
    <row r="35" spans="1:7" s="1" customFormat="1" x14ac:dyDescent="0.2">
      <c r="A35" s="9">
        <v>810073</v>
      </c>
      <c r="B35" s="10" t="s">
        <v>29</v>
      </c>
      <c r="C35" s="11">
        <v>32856508.34</v>
      </c>
      <c r="D35" s="11"/>
      <c r="E35" s="11">
        <v>211724.48</v>
      </c>
      <c r="F35" s="90">
        <v>316095.7</v>
      </c>
      <c r="G35" s="11">
        <v>33384328.52</v>
      </c>
    </row>
    <row r="36" spans="1:7" s="8" customFormat="1" ht="12.75" customHeight="1" x14ac:dyDescent="0.2">
      <c r="A36" s="9">
        <v>810074</v>
      </c>
      <c r="B36" s="10" t="s">
        <v>30</v>
      </c>
      <c r="C36" s="11">
        <v>104092620.48999999</v>
      </c>
      <c r="D36" s="11"/>
      <c r="E36" s="11">
        <v>671494.84</v>
      </c>
      <c r="F36" s="90">
        <v>5638241.1699999999</v>
      </c>
      <c r="G36" s="11">
        <v>110402356.5</v>
      </c>
    </row>
    <row r="37" spans="1:7" s="1" customFormat="1" x14ac:dyDescent="0.2">
      <c r="A37" s="9">
        <v>810076</v>
      </c>
      <c r="B37" s="10" t="s">
        <v>31</v>
      </c>
      <c r="C37" s="11">
        <v>218691813.66999999</v>
      </c>
      <c r="D37" s="11"/>
      <c r="E37" s="11">
        <v>1516820.96</v>
      </c>
      <c r="F37" s="90">
        <v>841041.27</v>
      </c>
      <c r="G37" s="11">
        <v>221049675.90000001</v>
      </c>
    </row>
    <row r="38" spans="1:7" s="1" customFormat="1" ht="12.75" customHeight="1" x14ac:dyDescent="0.2">
      <c r="A38" s="122" t="s">
        <v>32</v>
      </c>
      <c r="B38" s="123"/>
      <c r="C38" s="7">
        <v>162521022.22999999</v>
      </c>
      <c r="D38" s="7">
        <v>0</v>
      </c>
      <c r="E38" s="7">
        <v>797744.79</v>
      </c>
      <c r="F38" s="7">
        <v>234102.98</v>
      </c>
      <c r="G38" s="95">
        <v>163552869.99999997</v>
      </c>
    </row>
    <row r="39" spans="1:7" s="1" customFormat="1" x14ac:dyDescent="0.2">
      <c r="A39" s="9">
        <v>810157</v>
      </c>
      <c r="B39" s="10" t="s">
        <v>33</v>
      </c>
      <c r="C39" s="11">
        <v>162521022.22999999</v>
      </c>
      <c r="D39" s="11"/>
      <c r="E39" s="11">
        <v>797744.79</v>
      </c>
      <c r="F39" s="90">
        <v>234102.98</v>
      </c>
      <c r="G39" s="11">
        <v>163552869.99999997</v>
      </c>
    </row>
    <row r="40" spans="1:7" s="1" customFormat="1" ht="12.75" customHeight="1" x14ac:dyDescent="0.2">
      <c r="A40" s="122" t="s">
        <v>34</v>
      </c>
      <c r="B40" s="123"/>
      <c r="C40" s="7">
        <v>451896986.33999991</v>
      </c>
      <c r="D40" s="7">
        <v>18897.599999999999</v>
      </c>
      <c r="E40" s="7">
        <v>44638959.039999999</v>
      </c>
      <c r="F40" s="7">
        <v>11791732.23</v>
      </c>
      <c r="G40" s="95">
        <v>508346575.20999998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197677396.64999998</v>
      </c>
      <c r="D41" s="11">
        <v>9448.7999999999993</v>
      </c>
      <c r="E41" s="11">
        <v>16705083.35</v>
      </c>
      <c r="F41" s="90">
        <v>6833278.7300000004</v>
      </c>
      <c r="G41" s="11">
        <v>221225207.52999997</v>
      </c>
    </row>
    <row r="42" spans="1:7" s="1" customFormat="1" ht="25.5" x14ac:dyDescent="0.2">
      <c r="A42" s="9">
        <v>810127</v>
      </c>
      <c r="B42" s="10" t="s">
        <v>36</v>
      </c>
      <c r="C42" s="11">
        <v>4154606.67</v>
      </c>
      <c r="D42" s="11"/>
      <c r="E42" s="11">
        <v>253256.12</v>
      </c>
      <c r="F42" s="90">
        <v>76046.61</v>
      </c>
      <c r="G42" s="11">
        <v>4483909.4000000004</v>
      </c>
    </row>
    <row r="43" spans="1:7" s="8" customFormat="1" ht="12.75" customHeight="1" x14ac:dyDescent="0.2">
      <c r="A43" s="9">
        <v>810130</v>
      </c>
      <c r="B43" s="10" t="s">
        <v>37</v>
      </c>
      <c r="C43" s="11">
        <v>128590409.34</v>
      </c>
      <c r="D43" s="11">
        <v>9448.7999999999993</v>
      </c>
      <c r="E43" s="11">
        <v>4413759.45</v>
      </c>
      <c r="F43" s="90">
        <v>802501.72</v>
      </c>
      <c r="G43" s="11">
        <v>133816119.31</v>
      </c>
    </row>
    <row r="44" spans="1:7" s="1" customFormat="1" x14ac:dyDescent="0.2">
      <c r="A44" s="9">
        <v>810154</v>
      </c>
      <c r="B44" s="10" t="s">
        <v>38</v>
      </c>
      <c r="C44" s="11">
        <v>80782809.060000002</v>
      </c>
      <c r="D44" s="11"/>
      <c r="E44" s="11">
        <v>2854824.55</v>
      </c>
      <c r="F44" s="90">
        <v>460914.96</v>
      </c>
      <c r="G44" s="11">
        <v>84098548.569999993</v>
      </c>
    </row>
    <row r="45" spans="1:7" s="1" customFormat="1" x14ac:dyDescent="0.2">
      <c r="A45" s="9">
        <v>810156</v>
      </c>
      <c r="B45" s="10" t="s">
        <v>199</v>
      </c>
      <c r="C45" s="11">
        <v>58003.5</v>
      </c>
      <c r="D45" s="11"/>
      <c r="E45" s="11">
        <v>0</v>
      </c>
      <c r="F45" s="90">
        <v>0</v>
      </c>
      <c r="G45" s="11">
        <v>58003.5</v>
      </c>
    </row>
    <row r="46" spans="1:7" s="1" customFormat="1" ht="25.5" x14ac:dyDescent="0.2">
      <c r="A46" s="9">
        <v>810197</v>
      </c>
      <c r="B46" s="10" t="s">
        <v>39</v>
      </c>
      <c r="C46" s="11" t="s">
        <v>263</v>
      </c>
      <c r="D46" s="11"/>
      <c r="E46" s="11" t="s">
        <v>263</v>
      </c>
      <c r="F46" s="90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38794035.259999998</v>
      </c>
      <c r="D47" s="11"/>
      <c r="E47" s="11">
        <v>20318125.920000002</v>
      </c>
      <c r="F47" s="90">
        <v>3598787.06</v>
      </c>
      <c r="G47" s="11">
        <v>62710948.240000002</v>
      </c>
    </row>
    <row r="48" spans="1:7" s="1" customFormat="1" x14ac:dyDescent="0.2">
      <c r="A48" s="9">
        <v>810235</v>
      </c>
      <c r="B48" s="10" t="s">
        <v>41</v>
      </c>
      <c r="C48" s="11" t="s">
        <v>263</v>
      </c>
      <c r="D48" s="11"/>
      <c r="E48" s="11" t="s">
        <v>263</v>
      </c>
      <c r="F48" s="90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>
        <v>1053644.0900000001</v>
      </c>
      <c r="D49" s="11"/>
      <c r="E49" s="11">
        <v>10554.57</v>
      </c>
      <c r="F49" s="90">
        <v>0</v>
      </c>
      <c r="G49" s="11">
        <v>1064198.6600000001</v>
      </c>
    </row>
    <row r="50" spans="1:7" s="1" customFormat="1" x14ac:dyDescent="0.2">
      <c r="A50" s="9">
        <v>810307</v>
      </c>
      <c r="B50" s="10" t="s">
        <v>249</v>
      </c>
      <c r="C50" s="11">
        <v>392917.18</v>
      </c>
      <c r="D50" s="11"/>
      <c r="E50" s="11">
        <v>41664.42</v>
      </c>
      <c r="F50" s="90">
        <v>10098.4</v>
      </c>
      <c r="G50" s="11">
        <v>444680</v>
      </c>
    </row>
    <row r="51" spans="1:7" s="1" customFormat="1" x14ac:dyDescent="0.2">
      <c r="A51" s="9">
        <v>810314</v>
      </c>
      <c r="B51" s="10" t="s">
        <v>250</v>
      </c>
      <c r="C51" s="11">
        <v>393164.59</v>
      </c>
      <c r="D51" s="11"/>
      <c r="E51" s="11">
        <v>41690.660000000003</v>
      </c>
      <c r="F51" s="90">
        <v>10104.75</v>
      </c>
      <c r="G51" s="11">
        <v>444960</v>
      </c>
    </row>
    <row r="52" spans="1:7" s="1" customFormat="1" ht="12.75" customHeight="1" x14ac:dyDescent="0.2">
      <c r="A52" s="122" t="s">
        <v>42</v>
      </c>
      <c r="B52" s="123"/>
      <c r="C52" s="7">
        <v>23902198.780000001</v>
      </c>
      <c r="D52" s="7">
        <v>0</v>
      </c>
      <c r="E52" s="7">
        <v>2461998.6199999996</v>
      </c>
      <c r="F52" s="7">
        <v>313263401.97999996</v>
      </c>
      <c r="G52" s="95">
        <v>339627599.37999994</v>
      </c>
    </row>
    <row r="53" spans="1:7" s="8" customFormat="1" ht="12.75" customHeight="1" x14ac:dyDescent="0.2">
      <c r="A53" s="9">
        <v>810088</v>
      </c>
      <c r="B53" s="10" t="s">
        <v>43</v>
      </c>
      <c r="C53" s="11">
        <v>23633240.5</v>
      </c>
      <c r="D53" s="11"/>
      <c r="E53" s="11">
        <v>2376165.38</v>
      </c>
      <c r="F53" s="90">
        <v>306331744.12</v>
      </c>
      <c r="G53" s="11">
        <v>332341150</v>
      </c>
    </row>
    <row r="54" spans="1:7" s="1" customFormat="1" x14ac:dyDescent="0.2">
      <c r="A54" s="9">
        <v>810172</v>
      </c>
      <c r="B54" s="10" t="s">
        <v>44</v>
      </c>
      <c r="C54" s="11">
        <v>141579.57</v>
      </c>
      <c r="D54" s="11"/>
      <c r="E54" s="11">
        <v>50184.31</v>
      </c>
      <c r="F54" s="90">
        <v>4417937.59</v>
      </c>
      <c r="G54" s="11">
        <v>4609701.47</v>
      </c>
    </row>
    <row r="55" spans="1:7" s="1" customFormat="1" x14ac:dyDescent="0.2">
      <c r="A55" s="9">
        <v>810179</v>
      </c>
      <c r="B55" s="10" t="s">
        <v>45</v>
      </c>
      <c r="C55" s="11">
        <v>114343.16</v>
      </c>
      <c r="D55" s="11"/>
      <c r="E55" s="11">
        <v>34287.01</v>
      </c>
      <c r="F55" s="90">
        <v>1304909.75</v>
      </c>
      <c r="G55" s="11">
        <v>1453539.92</v>
      </c>
    </row>
    <row r="56" spans="1:7" s="1" customFormat="1" x14ac:dyDescent="0.2">
      <c r="A56" s="9">
        <v>810257</v>
      </c>
      <c r="B56" s="10" t="s">
        <v>191</v>
      </c>
      <c r="C56" s="11">
        <v>13035.55</v>
      </c>
      <c r="D56" s="11"/>
      <c r="E56" s="11">
        <v>1361.92</v>
      </c>
      <c r="F56" s="90">
        <v>1208810.52</v>
      </c>
      <c r="G56" s="11">
        <v>1223207.99</v>
      </c>
    </row>
    <row r="57" spans="1:7" s="1" customFormat="1" ht="12.75" customHeight="1" x14ac:dyDescent="0.2">
      <c r="A57" s="122" t="s">
        <v>46</v>
      </c>
      <c r="B57" s="123"/>
      <c r="C57" s="7">
        <v>19840352.73</v>
      </c>
      <c r="D57" s="7">
        <v>0</v>
      </c>
      <c r="E57" s="7">
        <v>610054.0199999999</v>
      </c>
      <c r="F57" s="7">
        <v>177638738.25999999</v>
      </c>
      <c r="G57" s="95">
        <v>198089145.00999999</v>
      </c>
    </row>
    <row r="58" spans="1:7" s="1" customFormat="1" x14ac:dyDescent="0.2">
      <c r="A58" s="9">
        <v>810089</v>
      </c>
      <c r="B58" s="10" t="s">
        <v>47</v>
      </c>
      <c r="C58" s="11">
        <v>13952115.82</v>
      </c>
      <c r="D58" s="11"/>
      <c r="E58" s="11">
        <v>469337.23</v>
      </c>
      <c r="F58" s="90">
        <v>106715510.18000001</v>
      </c>
      <c r="G58" s="11">
        <v>121136963.23</v>
      </c>
    </row>
    <row r="59" spans="1:7" s="8" customFormat="1" ht="12.75" customHeight="1" x14ac:dyDescent="0.2">
      <c r="A59" s="9">
        <v>810133</v>
      </c>
      <c r="B59" s="10" t="s">
        <v>48</v>
      </c>
      <c r="C59" s="11">
        <v>4699082.82</v>
      </c>
      <c r="D59" s="11"/>
      <c r="E59" s="11">
        <v>78881.490000000005</v>
      </c>
      <c r="F59" s="90">
        <v>52201017.640000001</v>
      </c>
      <c r="G59" s="11">
        <v>56978981.950000003</v>
      </c>
    </row>
    <row r="60" spans="1:7" s="1" customFormat="1" x14ac:dyDescent="0.2">
      <c r="A60" s="9">
        <v>810161</v>
      </c>
      <c r="B60" s="10" t="s">
        <v>49</v>
      </c>
      <c r="C60" s="11">
        <v>1015675.14</v>
      </c>
      <c r="D60" s="11"/>
      <c r="E60" s="11">
        <v>41335.620000000003</v>
      </c>
      <c r="F60" s="90">
        <v>15771549.24</v>
      </c>
      <c r="G60" s="11">
        <v>16828560</v>
      </c>
    </row>
    <row r="61" spans="1:7" s="1" customFormat="1" x14ac:dyDescent="0.2">
      <c r="A61" s="9">
        <v>810182</v>
      </c>
      <c r="B61" s="10" t="s">
        <v>50</v>
      </c>
      <c r="C61" s="11">
        <v>144070.51999999999</v>
      </c>
      <c r="D61" s="11"/>
      <c r="E61" s="11">
        <v>19098.150000000001</v>
      </c>
      <c r="F61" s="90">
        <v>2013496.37</v>
      </c>
      <c r="G61" s="11">
        <v>2176665.04</v>
      </c>
    </row>
    <row r="62" spans="1:7" s="1" customFormat="1" x14ac:dyDescent="0.2">
      <c r="A62" s="9">
        <v>810209</v>
      </c>
      <c r="B62" s="10" t="s">
        <v>51</v>
      </c>
      <c r="C62" s="11">
        <v>15172.1</v>
      </c>
      <c r="D62" s="11"/>
      <c r="E62" s="11">
        <v>974.59</v>
      </c>
      <c r="F62" s="90">
        <v>805128.1</v>
      </c>
      <c r="G62" s="11">
        <v>821274.78999999992</v>
      </c>
    </row>
    <row r="63" spans="1:7" s="1" customFormat="1" x14ac:dyDescent="0.2">
      <c r="A63" s="89">
        <v>810309</v>
      </c>
      <c r="B63" s="93" t="s">
        <v>253</v>
      </c>
      <c r="C63" s="11">
        <v>14236.33</v>
      </c>
      <c r="D63" s="11"/>
      <c r="E63" s="11">
        <v>426.94</v>
      </c>
      <c r="F63" s="90">
        <v>132036.73000000001</v>
      </c>
      <c r="G63" s="11">
        <v>146700</v>
      </c>
    </row>
    <row r="64" spans="1:7" s="1" customFormat="1" ht="12.75" customHeight="1" x14ac:dyDescent="0.2">
      <c r="A64" s="122" t="s">
        <v>52</v>
      </c>
      <c r="B64" s="123"/>
      <c r="C64" s="7">
        <v>314831862.12</v>
      </c>
      <c r="D64" s="7">
        <v>0</v>
      </c>
      <c r="E64" s="7">
        <v>345727.63</v>
      </c>
      <c r="F64" s="7">
        <v>3256040.12</v>
      </c>
      <c r="G64" s="95">
        <v>318433629.87</v>
      </c>
    </row>
    <row r="65" spans="1:7" s="8" customFormat="1" ht="12.75" customHeight="1" x14ac:dyDescent="0.2">
      <c r="A65" s="9">
        <v>810090</v>
      </c>
      <c r="B65" s="10" t="s">
        <v>53</v>
      </c>
      <c r="C65" s="11">
        <v>134804229.69999999</v>
      </c>
      <c r="D65" s="11"/>
      <c r="E65" s="11">
        <v>198915.79</v>
      </c>
      <c r="F65" s="90">
        <v>1396854.51</v>
      </c>
      <c r="G65" s="11">
        <v>136399999.99999997</v>
      </c>
    </row>
    <row r="66" spans="1:7" s="1" customFormat="1" x14ac:dyDescent="0.2">
      <c r="A66" s="9">
        <v>810091</v>
      </c>
      <c r="B66" s="10" t="s">
        <v>54</v>
      </c>
      <c r="C66" s="11">
        <v>31419467.739999998</v>
      </c>
      <c r="D66" s="11"/>
      <c r="E66" s="11">
        <v>56649.33</v>
      </c>
      <c r="F66" s="90">
        <v>448356.52</v>
      </c>
      <c r="G66" s="11">
        <v>31924473.589999996</v>
      </c>
    </row>
    <row r="67" spans="1:7" s="1" customFormat="1" x14ac:dyDescent="0.2">
      <c r="A67" s="9">
        <v>810092</v>
      </c>
      <c r="B67" s="10" t="s">
        <v>55</v>
      </c>
      <c r="C67" s="11">
        <v>81972174.140000001</v>
      </c>
      <c r="D67" s="11"/>
      <c r="E67" s="11">
        <v>26365.77</v>
      </c>
      <c r="F67" s="90">
        <v>943844.51</v>
      </c>
      <c r="G67" s="11">
        <v>82942384.420000002</v>
      </c>
    </row>
    <row r="68" spans="1:7" s="1" customFormat="1" x14ac:dyDescent="0.2">
      <c r="A68" s="9">
        <v>810139</v>
      </c>
      <c r="B68" s="10" t="s">
        <v>56</v>
      </c>
      <c r="C68" s="11">
        <v>66635990.539999999</v>
      </c>
      <c r="D68" s="11"/>
      <c r="E68" s="11">
        <v>63796.74</v>
      </c>
      <c r="F68" s="90">
        <v>466984.58</v>
      </c>
      <c r="G68" s="11">
        <v>67166771.859999999</v>
      </c>
    </row>
    <row r="69" spans="1:7" s="1" customFormat="1" ht="12.75" customHeight="1" x14ac:dyDescent="0.2">
      <c r="A69" s="122" t="s">
        <v>57</v>
      </c>
      <c r="B69" s="123"/>
      <c r="C69" s="7">
        <v>441086374.61000001</v>
      </c>
      <c r="D69" s="7">
        <v>0</v>
      </c>
      <c r="E69" s="7">
        <v>11293414.130000003</v>
      </c>
      <c r="F69" s="7">
        <v>15867584.259999998</v>
      </c>
      <c r="G69" s="95">
        <v>468247373</v>
      </c>
    </row>
    <row r="70" spans="1:7" s="8" customFormat="1" ht="12.75" customHeight="1" x14ac:dyDescent="0.2">
      <c r="A70" s="9">
        <v>810094</v>
      </c>
      <c r="B70" s="10" t="s">
        <v>58</v>
      </c>
      <c r="C70" s="11">
        <v>257950013.49000001</v>
      </c>
      <c r="D70" s="11"/>
      <c r="E70" s="11">
        <v>7075487.1100000003</v>
      </c>
      <c r="F70" s="90">
        <v>9708402.25</v>
      </c>
      <c r="G70" s="11">
        <v>274733902.85000002</v>
      </c>
    </row>
    <row r="71" spans="1:7" s="1" customFormat="1" x14ac:dyDescent="0.2">
      <c r="A71" s="9">
        <v>810095</v>
      </c>
      <c r="B71" s="10" t="s">
        <v>59</v>
      </c>
      <c r="C71" s="11">
        <v>176136268.62</v>
      </c>
      <c r="D71" s="11"/>
      <c r="E71" s="11">
        <v>4012582.55</v>
      </c>
      <c r="F71" s="90">
        <v>5849671.8799999999</v>
      </c>
      <c r="G71" s="11">
        <v>185998523.05000001</v>
      </c>
    </row>
    <row r="72" spans="1:7" s="1" customFormat="1" x14ac:dyDescent="0.2">
      <c r="A72" s="9">
        <v>810163</v>
      </c>
      <c r="B72" s="10" t="s">
        <v>60</v>
      </c>
      <c r="C72" s="11">
        <v>5520278.8399999999</v>
      </c>
      <c r="D72" s="11"/>
      <c r="E72" s="11">
        <v>184159.38</v>
      </c>
      <c r="F72" s="90">
        <v>259487.28</v>
      </c>
      <c r="G72" s="11">
        <v>5963925.5</v>
      </c>
    </row>
    <row r="73" spans="1:7" s="1" customFormat="1" x14ac:dyDescent="0.2">
      <c r="A73" s="9">
        <v>810184</v>
      </c>
      <c r="B73" s="10" t="s">
        <v>61</v>
      </c>
      <c r="C73" s="11" t="s">
        <v>263</v>
      </c>
      <c r="D73" s="11"/>
      <c r="E73" s="11" t="s">
        <v>263</v>
      </c>
      <c r="F73" s="90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 t="s">
        <v>263</v>
      </c>
      <c r="D74" s="11"/>
      <c r="E74" s="11" t="s">
        <v>263</v>
      </c>
      <c r="F74" s="90">
        <v>0</v>
      </c>
      <c r="G74" s="11">
        <v>0</v>
      </c>
    </row>
    <row r="75" spans="1:7" s="1" customFormat="1" x14ac:dyDescent="0.2">
      <c r="A75" s="9">
        <v>810193</v>
      </c>
      <c r="B75" s="10" t="s">
        <v>63</v>
      </c>
      <c r="C75" s="11">
        <v>908766.74</v>
      </c>
      <c r="D75" s="11"/>
      <c r="E75" s="11">
        <v>5966.3</v>
      </c>
      <c r="F75" s="90">
        <v>32527.78</v>
      </c>
      <c r="G75" s="11">
        <v>947260.82000000007</v>
      </c>
    </row>
    <row r="76" spans="1:7" s="1" customFormat="1" x14ac:dyDescent="0.2">
      <c r="A76" s="9">
        <v>810244</v>
      </c>
      <c r="B76" s="10" t="s">
        <v>64</v>
      </c>
      <c r="C76" s="11">
        <v>147181.32</v>
      </c>
      <c r="D76" s="11"/>
      <c r="E76" s="11">
        <v>4348.33</v>
      </c>
      <c r="F76" s="90">
        <v>2231.13</v>
      </c>
      <c r="G76" s="11">
        <v>153760.78</v>
      </c>
    </row>
    <row r="77" spans="1:7" s="1" customFormat="1" x14ac:dyDescent="0.2">
      <c r="A77" s="89">
        <v>810311</v>
      </c>
      <c r="B77" s="93" t="s">
        <v>252</v>
      </c>
      <c r="C77" s="11">
        <v>423865.59999999998</v>
      </c>
      <c r="D77" s="11"/>
      <c r="E77" s="11">
        <v>10870.46</v>
      </c>
      <c r="F77" s="90">
        <v>15263.94</v>
      </c>
      <c r="G77" s="11">
        <v>450000</v>
      </c>
    </row>
    <row r="78" spans="1:7" s="8" customFormat="1" ht="12.75" customHeight="1" x14ac:dyDescent="0.2">
      <c r="A78" s="122" t="s">
        <v>65</v>
      </c>
      <c r="B78" s="123"/>
      <c r="C78" s="7">
        <v>1203168585.6699996</v>
      </c>
      <c r="D78" s="7">
        <v>9448.7999999999993</v>
      </c>
      <c r="E78" s="7">
        <v>2482028.1399999997</v>
      </c>
      <c r="F78" s="7">
        <v>9080082.7000000011</v>
      </c>
      <c r="G78" s="95">
        <v>1214740145.3099997</v>
      </c>
    </row>
    <row r="79" spans="1:7" s="1" customFormat="1" x14ac:dyDescent="0.2">
      <c r="A79" s="9">
        <v>810004</v>
      </c>
      <c r="B79" s="10" t="s">
        <v>66</v>
      </c>
      <c r="C79" s="11">
        <v>54283037.380000003</v>
      </c>
      <c r="D79" s="11"/>
      <c r="E79" s="11">
        <v>38030.57</v>
      </c>
      <c r="F79" s="90">
        <v>193476.82</v>
      </c>
      <c r="G79" s="11">
        <v>54514544.770000003</v>
      </c>
    </row>
    <row r="80" spans="1:7" s="1" customFormat="1" x14ac:dyDescent="0.2">
      <c r="A80" s="9">
        <v>810097</v>
      </c>
      <c r="B80" s="10" t="s">
        <v>67</v>
      </c>
      <c r="C80" s="11">
        <v>272091753.30000001</v>
      </c>
      <c r="D80" s="11"/>
      <c r="E80" s="11">
        <v>407744.25</v>
      </c>
      <c r="F80" s="90">
        <v>869083.28</v>
      </c>
      <c r="G80" s="11">
        <v>273368580.82999998</v>
      </c>
    </row>
    <row r="81" spans="1:7" s="1" customFormat="1" x14ac:dyDescent="0.2">
      <c r="A81" s="9">
        <v>810098</v>
      </c>
      <c r="B81" s="10" t="s">
        <v>68</v>
      </c>
      <c r="C81" s="11">
        <v>222304847.75</v>
      </c>
      <c r="D81" s="11"/>
      <c r="E81" s="11">
        <v>231370.08</v>
      </c>
      <c r="F81" s="90">
        <v>857678.97</v>
      </c>
      <c r="G81" s="11">
        <v>223393896.80000001</v>
      </c>
    </row>
    <row r="82" spans="1:7" s="1" customFormat="1" x14ac:dyDescent="0.2">
      <c r="A82" s="9">
        <v>810099</v>
      </c>
      <c r="B82" s="10" t="s">
        <v>69</v>
      </c>
      <c r="C82" s="11">
        <v>405428157.62</v>
      </c>
      <c r="D82" s="11">
        <v>9448.7999999999993</v>
      </c>
      <c r="E82" s="11">
        <v>1458785.54</v>
      </c>
      <c r="F82" s="90">
        <v>2866773.03</v>
      </c>
      <c r="G82" s="11">
        <v>409763164.99000001</v>
      </c>
    </row>
    <row r="83" spans="1:7" s="1" customFormat="1" ht="25.5" x14ac:dyDescent="0.2">
      <c r="A83" s="9">
        <v>810100</v>
      </c>
      <c r="B83" s="10" t="s">
        <v>70</v>
      </c>
      <c r="C83" s="11">
        <v>102333863.33</v>
      </c>
      <c r="D83" s="11"/>
      <c r="E83" s="11">
        <v>107791.63</v>
      </c>
      <c r="F83" s="90">
        <v>535367.07999999996</v>
      </c>
      <c r="G83" s="11">
        <v>102977022.03999999</v>
      </c>
    </row>
    <row r="84" spans="1:7" s="1" customFormat="1" x14ac:dyDescent="0.2">
      <c r="A84" s="9">
        <v>810101</v>
      </c>
      <c r="B84" s="10" t="s">
        <v>71</v>
      </c>
      <c r="C84" s="11">
        <v>44834377.100000001</v>
      </c>
      <c r="D84" s="11"/>
      <c r="E84" s="11">
        <v>22107.25</v>
      </c>
      <c r="F84" s="90">
        <v>1375070.91</v>
      </c>
      <c r="G84" s="11">
        <v>46231555.259999998</v>
      </c>
    </row>
    <row r="85" spans="1:7" s="1" customFormat="1" x14ac:dyDescent="0.2">
      <c r="A85" s="9">
        <v>810103</v>
      </c>
      <c r="B85" s="10" t="s">
        <v>72</v>
      </c>
      <c r="C85" s="11">
        <v>29435131.989999998</v>
      </c>
      <c r="D85" s="11"/>
      <c r="E85" s="11">
        <v>22537.53</v>
      </c>
      <c r="F85" s="90">
        <v>118409.85</v>
      </c>
      <c r="G85" s="11">
        <v>29576079.370000001</v>
      </c>
    </row>
    <row r="86" spans="1:7" s="1" customFormat="1" x14ac:dyDescent="0.2">
      <c r="A86" s="9">
        <v>810104</v>
      </c>
      <c r="B86" s="10" t="s">
        <v>73</v>
      </c>
      <c r="C86" s="11" t="s">
        <v>263</v>
      </c>
      <c r="D86" s="11"/>
      <c r="E86" s="11" t="s">
        <v>263</v>
      </c>
      <c r="F86" s="90">
        <v>0</v>
      </c>
      <c r="G86" s="11">
        <v>0</v>
      </c>
    </row>
    <row r="87" spans="1:7" s="1" customFormat="1" x14ac:dyDescent="0.2">
      <c r="A87" s="9">
        <v>810105</v>
      </c>
      <c r="B87" s="10" t="s">
        <v>74</v>
      </c>
      <c r="C87" s="11">
        <v>0</v>
      </c>
      <c r="D87" s="11"/>
      <c r="E87" s="11">
        <v>0</v>
      </c>
      <c r="F87" s="90">
        <v>0</v>
      </c>
      <c r="G87" s="11">
        <v>0</v>
      </c>
    </row>
    <row r="88" spans="1:7" s="1" customFormat="1" x14ac:dyDescent="0.2">
      <c r="A88" s="9">
        <v>810106</v>
      </c>
      <c r="B88" s="10" t="s">
        <v>75</v>
      </c>
      <c r="C88" s="11">
        <v>14145474.59</v>
      </c>
      <c r="D88" s="11"/>
      <c r="E88" s="11">
        <v>14778.87</v>
      </c>
      <c r="F88" s="90">
        <v>441724</v>
      </c>
      <c r="G88" s="11">
        <v>14601977.459999999</v>
      </c>
    </row>
    <row r="89" spans="1:7" s="1" customFormat="1" x14ac:dyDescent="0.2">
      <c r="A89" s="9">
        <v>810144</v>
      </c>
      <c r="B89" s="10" t="s">
        <v>76</v>
      </c>
      <c r="C89" s="11">
        <v>31688636.289999999</v>
      </c>
      <c r="D89" s="11"/>
      <c r="E89" s="11">
        <v>140455.39000000001</v>
      </c>
      <c r="F89" s="90">
        <v>1735208.32</v>
      </c>
      <c r="G89" s="11">
        <v>33564300</v>
      </c>
    </row>
    <row r="90" spans="1:7" s="1" customFormat="1" x14ac:dyDescent="0.2">
      <c r="A90" s="9">
        <v>810165</v>
      </c>
      <c r="B90" s="10" t="s">
        <v>77</v>
      </c>
      <c r="C90" s="11">
        <v>2778168.29</v>
      </c>
      <c r="D90" s="11"/>
      <c r="E90" s="11">
        <v>0</v>
      </c>
      <c r="F90" s="90">
        <v>20711.71</v>
      </c>
      <c r="G90" s="11">
        <v>2798880</v>
      </c>
    </row>
    <row r="91" spans="1:7" s="1" customFormat="1" x14ac:dyDescent="0.2">
      <c r="A91" s="9">
        <v>810173</v>
      </c>
      <c r="B91" s="10" t="s">
        <v>78</v>
      </c>
      <c r="C91" s="11">
        <v>8234687.8600000003</v>
      </c>
      <c r="D91" s="11"/>
      <c r="E91" s="11">
        <v>3338.08</v>
      </c>
      <c r="F91" s="90">
        <v>30042.68</v>
      </c>
      <c r="G91" s="11">
        <v>8268068.6200000001</v>
      </c>
    </row>
    <row r="92" spans="1:7" s="1" customFormat="1" x14ac:dyDescent="0.2">
      <c r="A92" s="9">
        <v>810177</v>
      </c>
      <c r="B92" s="10" t="s">
        <v>239</v>
      </c>
      <c r="C92" s="11">
        <v>12795705.060000001</v>
      </c>
      <c r="D92" s="11"/>
      <c r="E92" s="11">
        <v>0</v>
      </c>
      <c r="F92" s="90">
        <v>16271.46</v>
      </c>
      <c r="G92" s="11">
        <v>12811976.520000001</v>
      </c>
    </row>
    <row r="93" spans="1:7" s="1" customFormat="1" x14ac:dyDescent="0.2">
      <c r="A93" s="9">
        <v>810187</v>
      </c>
      <c r="B93" s="10" t="s">
        <v>200</v>
      </c>
      <c r="C93" s="11">
        <v>2154438.29</v>
      </c>
      <c r="D93" s="11"/>
      <c r="E93" s="11">
        <v>34223.360000000001</v>
      </c>
      <c r="F93" s="90">
        <v>16915</v>
      </c>
      <c r="G93" s="11">
        <v>2205576.65</v>
      </c>
    </row>
    <row r="94" spans="1:7" s="1" customFormat="1" x14ac:dyDescent="0.2">
      <c r="A94" s="9">
        <v>810196</v>
      </c>
      <c r="B94" s="10" t="s">
        <v>79</v>
      </c>
      <c r="C94" s="11" t="s">
        <v>263</v>
      </c>
      <c r="D94" s="11"/>
      <c r="E94" s="11" t="s">
        <v>263</v>
      </c>
      <c r="F94" s="90">
        <v>0</v>
      </c>
      <c r="G94" s="11">
        <v>0</v>
      </c>
    </row>
    <row r="95" spans="1:7" s="1" customFormat="1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90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 t="s">
        <v>263</v>
      </c>
      <c r="D96" s="11"/>
      <c r="E96" s="11" t="s">
        <v>263</v>
      </c>
      <c r="F96" s="90">
        <v>0</v>
      </c>
      <c r="G96" s="11">
        <v>0</v>
      </c>
    </row>
    <row r="97" spans="1:7" s="1" customFormat="1" x14ac:dyDescent="0.2">
      <c r="A97" s="9">
        <v>810247</v>
      </c>
      <c r="B97" s="10" t="s">
        <v>251</v>
      </c>
      <c r="C97" s="11">
        <v>445784.82</v>
      </c>
      <c r="D97" s="11"/>
      <c r="E97" s="11">
        <v>865.59</v>
      </c>
      <c r="F97" s="90">
        <v>3349.59</v>
      </c>
      <c r="G97" s="11">
        <v>450000.00000000006</v>
      </c>
    </row>
    <row r="98" spans="1:7" s="8" customFormat="1" ht="12.75" customHeight="1" x14ac:dyDescent="0.2">
      <c r="A98" s="9">
        <v>810302</v>
      </c>
      <c r="B98" s="10" t="s">
        <v>201</v>
      </c>
      <c r="C98" s="11">
        <v>214522</v>
      </c>
      <c r="D98" s="11"/>
      <c r="E98" s="11">
        <v>0</v>
      </c>
      <c r="F98" s="90">
        <v>0</v>
      </c>
      <c r="G98" s="11">
        <v>214522</v>
      </c>
    </row>
    <row r="99" spans="1:7" s="1" customFormat="1" ht="12.75" customHeight="1" x14ac:dyDescent="0.2">
      <c r="A99" s="122" t="s">
        <v>82</v>
      </c>
      <c r="B99" s="123"/>
      <c r="C99" s="7">
        <v>218533047.01999998</v>
      </c>
      <c r="D99" s="7">
        <v>0</v>
      </c>
      <c r="E99" s="7">
        <v>62461736.690000005</v>
      </c>
      <c r="F99" s="7">
        <v>48827312.359999999</v>
      </c>
      <c r="G99" s="95">
        <v>329822096.06999999</v>
      </c>
    </row>
    <row r="100" spans="1:7" s="1" customFormat="1" x14ac:dyDescent="0.2">
      <c r="A100" s="9">
        <v>810002</v>
      </c>
      <c r="B100" s="10" t="s">
        <v>83</v>
      </c>
      <c r="C100" s="11">
        <v>71129783.319999993</v>
      </c>
      <c r="D100" s="11"/>
      <c r="E100" s="11">
        <v>17094544.550000001</v>
      </c>
      <c r="F100" s="90">
        <v>15213396.73</v>
      </c>
      <c r="G100" s="11">
        <v>103437724.59999999</v>
      </c>
    </row>
    <row r="101" spans="1:7" s="1" customFormat="1" x14ac:dyDescent="0.2">
      <c r="A101" s="9">
        <v>810003</v>
      </c>
      <c r="B101" s="10" t="s">
        <v>84</v>
      </c>
      <c r="C101" s="11">
        <v>73968283.129999995</v>
      </c>
      <c r="D101" s="11"/>
      <c r="E101" s="11">
        <v>24408808.690000001</v>
      </c>
      <c r="F101" s="90">
        <v>17131426.98</v>
      </c>
      <c r="G101" s="11">
        <v>115508518.8</v>
      </c>
    </row>
    <row r="102" spans="1:7" s="1" customFormat="1" x14ac:dyDescent="0.2">
      <c r="A102" s="9">
        <v>810107</v>
      </c>
      <c r="B102" s="10" t="s">
        <v>85</v>
      </c>
      <c r="C102" s="11">
        <v>17198216.34</v>
      </c>
      <c r="D102" s="11"/>
      <c r="E102" s="11">
        <v>9094126.9700000007</v>
      </c>
      <c r="F102" s="90">
        <v>6249424.5700000003</v>
      </c>
      <c r="G102" s="11">
        <v>32541767.880000003</v>
      </c>
    </row>
    <row r="103" spans="1:7" s="1" customFormat="1" x14ac:dyDescent="0.2">
      <c r="A103" s="9">
        <v>810108</v>
      </c>
      <c r="B103" s="10" t="s">
        <v>86</v>
      </c>
      <c r="C103" s="11">
        <v>54483212.109999999</v>
      </c>
      <c r="D103" s="11"/>
      <c r="E103" s="11">
        <v>11581080.74</v>
      </c>
      <c r="F103" s="90">
        <v>9950299.0399999991</v>
      </c>
      <c r="G103" s="11">
        <v>76014591.890000001</v>
      </c>
    </row>
    <row r="104" spans="1:7" s="1" customFormat="1" x14ac:dyDescent="0.2">
      <c r="A104" s="9">
        <v>810194</v>
      </c>
      <c r="B104" s="10" t="s">
        <v>87</v>
      </c>
      <c r="C104" s="11" t="s">
        <v>263</v>
      </c>
      <c r="D104" s="11"/>
      <c r="E104" s="11" t="s">
        <v>263</v>
      </c>
      <c r="F104" s="90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1753552.12</v>
      </c>
      <c r="D105" s="11"/>
      <c r="E105" s="11">
        <v>283175.74</v>
      </c>
      <c r="F105" s="90">
        <v>282765.03999999998</v>
      </c>
      <c r="G105" s="11">
        <v>2319492.9</v>
      </c>
    </row>
    <row r="106" spans="1:7" s="1" customFormat="1" ht="12.75" customHeight="1" x14ac:dyDescent="0.2">
      <c r="A106" s="122" t="s">
        <v>89</v>
      </c>
      <c r="B106" s="123"/>
      <c r="C106" s="7">
        <v>5098424.7699999996</v>
      </c>
      <c r="D106" s="7">
        <v>0</v>
      </c>
      <c r="E106" s="7">
        <v>176965.09</v>
      </c>
      <c r="F106" s="7">
        <v>100046440.5</v>
      </c>
      <c r="G106" s="95">
        <v>105321830.36</v>
      </c>
    </row>
    <row r="107" spans="1:7" s="1" customFormat="1" x14ac:dyDescent="0.2">
      <c r="A107" s="9">
        <v>810110</v>
      </c>
      <c r="B107" s="10" t="s">
        <v>90</v>
      </c>
      <c r="C107" s="11">
        <v>638135</v>
      </c>
      <c r="D107" s="11"/>
      <c r="E107" s="11">
        <v>23320.55</v>
      </c>
      <c r="F107" s="90">
        <v>21602765.510000002</v>
      </c>
      <c r="G107" s="11">
        <v>22264221.060000002</v>
      </c>
    </row>
    <row r="108" spans="1:7" s="8" customFormat="1" ht="12.75" customHeight="1" x14ac:dyDescent="0.2">
      <c r="A108" s="9">
        <v>810111</v>
      </c>
      <c r="B108" s="10" t="s">
        <v>91</v>
      </c>
      <c r="C108" s="11">
        <v>4460289.7699999996</v>
      </c>
      <c r="D108" s="11"/>
      <c r="E108" s="11">
        <v>153644.54</v>
      </c>
      <c r="F108" s="90">
        <v>78443674.989999995</v>
      </c>
      <c r="G108" s="11">
        <v>83057609.299999997</v>
      </c>
    </row>
    <row r="109" spans="1:7" s="1" customFormat="1" ht="12.75" customHeight="1" x14ac:dyDescent="0.2">
      <c r="A109" s="122" t="s">
        <v>92</v>
      </c>
      <c r="B109" s="123"/>
      <c r="C109" s="7">
        <v>211966153.61000001</v>
      </c>
      <c r="D109" s="7">
        <v>0</v>
      </c>
      <c r="E109" s="7">
        <v>4134266.67</v>
      </c>
      <c r="F109" s="7">
        <v>434313.71</v>
      </c>
      <c r="G109" s="95">
        <v>216534733.99000001</v>
      </c>
    </row>
    <row r="110" spans="1:7" s="1" customFormat="1" x14ac:dyDescent="0.2">
      <c r="A110" s="9">
        <v>810005</v>
      </c>
      <c r="B110" s="10" t="s">
        <v>202</v>
      </c>
      <c r="C110" s="11">
        <v>157668733.36000001</v>
      </c>
      <c r="D110" s="11"/>
      <c r="E110" s="11">
        <v>3319956.64</v>
      </c>
      <c r="F110" s="90">
        <v>324260.46000000002</v>
      </c>
      <c r="G110" s="11">
        <v>161312950.46000001</v>
      </c>
    </row>
    <row r="111" spans="1:7" s="1" customFormat="1" x14ac:dyDescent="0.2">
      <c r="A111" s="9">
        <v>810146</v>
      </c>
      <c r="B111" s="10" t="s">
        <v>93</v>
      </c>
      <c r="C111" s="11">
        <v>51149690.57</v>
      </c>
      <c r="D111" s="11"/>
      <c r="E111" s="11">
        <v>707864.28</v>
      </c>
      <c r="F111" s="90">
        <v>96526.95</v>
      </c>
      <c r="G111" s="11">
        <v>51954081.800000004</v>
      </c>
    </row>
    <row r="112" spans="1:7" s="1" customFormat="1" x14ac:dyDescent="0.2">
      <c r="A112" s="9">
        <v>810181</v>
      </c>
      <c r="B112" s="10" t="s">
        <v>94</v>
      </c>
      <c r="C112" s="11">
        <v>1967513.13</v>
      </c>
      <c r="D112" s="11"/>
      <c r="E112" s="11">
        <v>101319.32</v>
      </c>
      <c r="F112" s="90">
        <v>5195.8599999999997</v>
      </c>
      <c r="G112" s="11">
        <v>2074028.31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1180216.55</v>
      </c>
      <c r="D113" s="11"/>
      <c r="E113" s="11">
        <v>5126.43</v>
      </c>
      <c r="F113" s="90">
        <v>8330.44</v>
      </c>
      <c r="G113" s="11">
        <v>1193673.42</v>
      </c>
    </row>
    <row r="114" spans="1:7" s="1" customFormat="1" ht="12.75" customHeight="1" x14ac:dyDescent="0.2">
      <c r="A114" s="122" t="s">
        <v>96</v>
      </c>
      <c r="B114" s="123"/>
      <c r="C114" s="7">
        <v>157165493.13999999</v>
      </c>
      <c r="D114" s="7">
        <v>0</v>
      </c>
      <c r="E114" s="7">
        <v>218737.51</v>
      </c>
      <c r="F114" s="7">
        <v>404251.49000000005</v>
      </c>
      <c r="G114" s="95">
        <v>157788482.13999999</v>
      </c>
    </row>
    <row r="115" spans="1:7" s="1" customFormat="1" x14ac:dyDescent="0.2">
      <c r="A115" s="9">
        <v>810113</v>
      </c>
      <c r="B115" s="10" t="s">
        <v>97</v>
      </c>
      <c r="C115" s="11">
        <v>112080273.31999999</v>
      </c>
      <c r="D115" s="11"/>
      <c r="E115" s="11">
        <v>157198.79</v>
      </c>
      <c r="F115" s="90">
        <v>336854.53</v>
      </c>
      <c r="G115" s="11">
        <v>112574326.64</v>
      </c>
    </row>
    <row r="116" spans="1:7" s="8" customFormat="1" ht="12.75" customHeight="1" x14ac:dyDescent="0.2">
      <c r="A116" s="9">
        <v>810114</v>
      </c>
      <c r="B116" s="10" t="s">
        <v>98</v>
      </c>
      <c r="C116" s="11">
        <v>45085219.82</v>
      </c>
      <c r="D116" s="11"/>
      <c r="E116" s="11">
        <v>61538.720000000001</v>
      </c>
      <c r="F116" s="90">
        <v>67396.960000000006</v>
      </c>
      <c r="G116" s="11">
        <v>45214155.5</v>
      </c>
    </row>
    <row r="117" spans="1:7" s="1" customFormat="1" ht="12.75" customHeight="1" x14ac:dyDescent="0.2">
      <c r="A117" s="122" t="s">
        <v>99</v>
      </c>
      <c r="B117" s="123"/>
      <c r="C117" s="7">
        <v>1790609941.4299996</v>
      </c>
      <c r="D117" s="7">
        <v>0</v>
      </c>
      <c r="E117" s="7">
        <v>124757550.80000003</v>
      </c>
      <c r="F117" s="7">
        <v>94635389.259999976</v>
      </c>
      <c r="G117" s="95">
        <v>2010002881.4899995</v>
      </c>
    </row>
    <row r="118" spans="1:7" s="1" customFormat="1" x14ac:dyDescent="0.2">
      <c r="A118" s="9">
        <v>810077</v>
      </c>
      <c r="B118" s="10" t="s">
        <v>100</v>
      </c>
      <c r="C118" s="11">
        <v>75378802.840000004</v>
      </c>
      <c r="D118" s="11"/>
      <c r="E118" s="11">
        <v>4480439.0199999996</v>
      </c>
      <c r="F118" s="90">
        <v>4377390.62</v>
      </c>
      <c r="G118" s="11">
        <v>84236632.480000004</v>
      </c>
    </row>
    <row r="119" spans="1:7" s="1" customFormat="1" x14ac:dyDescent="0.2">
      <c r="A119" s="9">
        <v>810116</v>
      </c>
      <c r="B119" s="10" t="s">
        <v>101</v>
      </c>
      <c r="C119" s="11">
        <v>125612528.56999999</v>
      </c>
      <c r="D119" s="11"/>
      <c r="E119" s="11">
        <v>9712431.0199999996</v>
      </c>
      <c r="F119" s="90">
        <v>10079796.26</v>
      </c>
      <c r="G119" s="11">
        <v>145404755.84999999</v>
      </c>
    </row>
    <row r="120" spans="1:7" s="1" customFormat="1" x14ac:dyDescent="0.2">
      <c r="A120" s="9">
        <v>810117</v>
      </c>
      <c r="B120" s="10" t="s">
        <v>102</v>
      </c>
      <c r="C120" s="11">
        <v>289458434.27999997</v>
      </c>
      <c r="D120" s="11"/>
      <c r="E120" s="11">
        <v>16067476.630000001</v>
      </c>
      <c r="F120" s="90">
        <v>10645749.119999999</v>
      </c>
      <c r="G120" s="11">
        <v>316171660.02999997</v>
      </c>
    </row>
    <row r="121" spans="1:7" s="1" customFormat="1" x14ac:dyDescent="0.2">
      <c r="A121" s="9">
        <v>810119</v>
      </c>
      <c r="B121" s="10" t="s">
        <v>103</v>
      </c>
      <c r="C121" s="11">
        <v>3580400</v>
      </c>
      <c r="D121" s="11"/>
      <c r="E121" s="11">
        <v>245622</v>
      </c>
      <c r="F121" s="90">
        <v>164298</v>
      </c>
      <c r="G121" s="11">
        <v>3990320</v>
      </c>
    </row>
    <row r="122" spans="1:7" s="1" customFormat="1" x14ac:dyDescent="0.2">
      <c r="A122" s="9">
        <v>810120</v>
      </c>
      <c r="B122" s="10" t="s">
        <v>104</v>
      </c>
      <c r="C122" s="11">
        <v>13940177.210000001</v>
      </c>
      <c r="D122" s="11"/>
      <c r="E122" s="11">
        <v>1388909.45</v>
      </c>
      <c r="F122" s="90">
        <v>709571.53</v>
      </c>
      <c r="G122" s="11">
        <v>16038658.189999999</v>
      </c>
    </row>
    <row r="123" spans="1:7" s="1" customFormat="1" x14ac:dyDescent="0.2">
      <c r="A123" s="9">
        <v>810121</v>
      </c>
      <c r="B123" s="10" t="s">
        <v>105</v>
      </c>
      <c r="C123" s="11">
        <v>9246143.9700000007</v>
      </c>
      <c r="D123" s="11"/>
      <c r="E123" s="11">
        <v>456223.12</v>
      </c>
      <c r="F123" s="90">
        <v>368870.57</v>
      </c>
      <c r="G123" s="11">
        <v>10071237.66</v>
      </c>
    </row>
    <row r="124" spans="1:7" s="1" customFormat="1" x14ac:dyDescent="0.2">
      <c r="A124" s="9">
        <v>810122</v>
      </c>
      <c r="B124" s="10" t="s">
        <v>106</v>
      </c>
      <c r="C124" s="11">
        <v>238339800</v>
      </c>
      <c r="D124" s="11"/>
      <c r="E124" s="11">
        <v>22587323.460000001</v>
      </c>
      <c r="F124" s="90">
        <v>9072876.5399999991</v>
      </c>
      <c r="G124" s="11">
        <v>270000000</v>
      </c>
    </row>
    <row r="125" spans="1:7" s="1" customFormat="1" x14ac:dyDescent="0.2">
      <c r="A125" s="9">
        <v>810123</v>
      </c>
      <c r="B125" s="10" t="s">
        <v>107</v>
      </c>
      <c r="C125" s="11">
        <v>225453352.08000001</v>
      </c>
      <c r="D125" s="11"/>
      <c r="E125" s="11">
        <v>20034374.579999998</v>
      </c>
      <c r="F125" s="90">
        <v>26541793.34</v>
      </c>
      <c r="G125" s="11">
        <v>272029520</v>
      </c>
    </row>
    <row r="126" spans="1:7" s="1" customFormat="1" x14ac:dyDescent="0.2">
      <c r="A126" s="9">
        <v>810124</v>
      </c>
      <c r="B126" s="10" t="s">
        <v>108</v>
      </c>
      <c r="C126" s="11">
        <v>50003625.32</v>
      </c>
      <c r="D126" s="11"/>
      <c r="E126" s="11">
        <v>4493834.91</v>
      </c>
      <c r="F126" s="90">
        <v>2646675.77</v>
      </c>
      <c r="G126" s="11">
        <v>57144136.000000007</v>
      </c>
    </row>
    <row r="127" spans="1:7" s="1" customFormat="1" x14ac:dyDescent="0.2">
      <c r="A127" s="9">
        <v>810125</v>
      </c>
      <c r="B127" s="10" t="s">
        <v>109</v>
      </c>
      <c r="C127" s="11">
        <v>128744467.88</v>
      </c>
      <c r="D127" s="11"/>
      <c r="E127" s="11">
        <v>9885383.8900000006</v>
      </c>
      <c r="F127" s="90">
        <v>4023298.23</v>
      </c>
      <c r="G127" s="11">
        <v>142653149.99999997</v>
      </c>
    </row>
    <row r="128" spans="1:7" s="1" customFormat="1" x14ac:dyDescent="0.2">
      <c r="A128" s="9">
        <v>810147</v>
      </c>
      <c r="B128" s="10" t="s">
        <v>110</v>
      </c>
      <c r="C128" s="11">
        <v>200598030.13999999</v>
      </c>
      <c r="D128" s="11"/>
      <c r="E128" s="11">
        <v>11183926.560000001</v>
      </c>
      <c r="F128" s="90">
        <v>11772281.6</v>
      </c>
      <c r="G128" s="11">
        <v>223554238.29999998</v>
      </c>
    </row>
    <row r="129" spans="1:7" s="1" customFormat="1" x14ac:dyDescent="0.2">
      <c r="A129" s="9">
        <v>810148</v>
      </c>
      <c r="B129" s="10" t="s">
        <v>111</v>
      </c>
      <c r="C129" s="11">
        <v>24792632.91</v>
      </c>
      <c r="D129" s="11"/>
      <c r="E129" s="11">
        <v>1332346.48</v>
      </c>
      <c r="F129" s="90">
        <v>1346082.01</v>
      </c>
      <c r="G129" s="11">
        <v>27471061.400000002</v>
      </c>
    </row>
    <row r="130" spans="1:7" s="1" customFormat="1" ht="25.5" x14ac:dyDescent="0.2">
      <c r="A130" s="9">
        <v>810149</v>
      </c>
      <c r="B130" s="10" t="s">
        <v>112</v>
      </c>
      <c r="C130" s="11">
        <v>1956861.79</v>
      </c>
      <c r="D130" s="11"/>
      <c r="E130" s="11">
        <v>191090.34</v>
      </c>
      <c r="F130" s="90">
        <v>270912.88</v>
      </c>
      <c r="G130" s="11">
        <v>2418865.0099999998</v>
      </c>
    </row>
    <row r="131" spans="1:7" s="1" customFormat="1" x14ac:dyDescent="0.2">
      <c r="A131" s="9">
        <v>810159</v>
      </c>
      <c r="B131" s="13" t="s">
        <v>203</v>
      </c>
      <c r="C131" s="11">
        <v>307732474.01999998</v>
      </c>
      <c r="D131" s="11"/>
      <c r="E131" s="11">
        <v>17005574.350000001</v>
      </c>
      <c r="F131" s="90">
        <v>9372269.6300000008</v>
      </c>
      <c r="G131" s="11">
        <v>334110318</v>
      </c>
    </row>
    <row r="132" spans="1:7" s="1" customFormat="1" x14ac:dyDescent="0.2">
      <c r="A132" s="9">
        <v>810160</v>
      </c>
      <c r="B132" s="13" t="s">
        <v>113</v>
      </c>
      <c r="C132" s="11">
        <v>73522563.829999998</v>
      </c>
      <c r="D132" s="11"/>
      <c r="E132" s="11">
        <v>4077219.15</v>
      </c>
      <c r="F132" s="90">
        <v>1826699.53</v>
      </c>
      <c r="G132" s="11">
        <v>79426482.510000005</v>
      </c>
    </row>
    <row r="133" spans="1:7" s="1" customFormat="1" x14ac:dyDescent="0.2">
      <c r="A133" s="9">
        <v>810183</v>
      </c>
      <c r="B133" s="13" t="s">
        <v>245</v>
      </c>
      <c r="C133" s="11">
        <v>400876.06</v>
      </c>
      <c r="D133" s="11"/>
      <c r="E133" s="11">
        <v>28010.22</v>
      </c>
      <c r="F133" s="90">
        <v>21113.72</v>
      </c>
      <c r="G133" s="11">
        <v>450000</v>
      </c>
    </row>
    <row r="134" spans="1:7" s="1" customFormat="1" ht="25.5" x14ac:dyDescent="0.2">
      <c r="A134" s="9">
        <v>810185</v>
      </c>
      <c r="B134" s="13" t="s">
        <v>114</v>
      </c>
      <c r="C134" s="11" t="s">
        <v>263</v>
      </c>
      <c r="D134" s="11"/>
      <c r="E134" s="11" t="s">
        <v>263</v>
      </c>
      <c r="F134" s="90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2516142.5099999998</v>
      </c>
      <c r="D135" s="11"/>
      <c r="E135" s="11">
        <v>204483.93</v>
      </c>
      <c r="F135" s="90">
        <v>225742.22</v>
      </c>
      <c r="G135" s="11">
        <v>2946368.66</v>
      </c>
    </row>
    <row r="136" spans="1:7" s="1" customFormat="1" x14ac:dyDescent="0.2">
      <c r="A136" s="9">
        <v>810190</v>
      </c>
      <c r="B136" s="13" t="s">
        <v>116</v>
      </c>
      <c r="C136" s="11">
        <v>1960983.18</v>
      </c>
      <c r="D136" s="11"/>
      <c r="E136" s="11">
        <v>106794.76</v>
      </c>
      <c r="F136" s="90">
        <v>104700.75</v>
      </c>
      <c r="G136" s="11">
        <v>2172478.69</v>
      </c>
    </row>
    <row r="137" spans="1:7" s="1" customFormat="1" x14ac:dyDescent="0.2">
      <c r="A137" s="9">
        <v>810198</v>
      </c>
      <c r="B137" s="10" t="s">
        <v>117</v>
      </c>
      <c r="C137" s="11">
        <v>1467849.06</v>
      </c>
      <c r="D137" s="11"/>
      <c r="E137" s="11">
        <v>0</v>
      </c>
      <c r="F137" s="90">
        <v>8011.21</v>
      </c>
      <c r="G137" s="11">
        <v>1475860.27</v>
      </c>
    </row>
    <row r="138" spans="1:7" s="1" customFormat="1" x14ac:dyDescent="0.2">
      <c r="A138" s="9">
        <v>810201</v>
      </c>
      <c r="B138" s="13" t="s">
        <v>118</v>
      </c>
      <c r="C138" s="11">
        <v>1669946.36</v>
      </c>
      <c r="D138" s="11"/>
      <c r="E138" s="11">
        <v>45145.17</v>
      </c>
      <c r="F138" s="90">
        <v>60712.47</v>
      </c>
      <c r="G138" s="11">
        <v>1775804</v>
      </c>
    </row>
    <row r="139" spans="1:7" s="1" customFormat="1" x14ac:dyDescent="0.2">
      <c r="A139" s="9">
        <v>810226</v>
      </c>
      <c r="B139" s="13" t="s">
        <v>81</v>
      </c>
      <c r="C139" s="11" t="s">
        <v>263</v>
      </c>
      <c r="D139" s="11"/>
      <c r="E139" s="11" t="s">
        <v>263</v>
      </c>
      <c r="F139" s="90">
        <v>0</v>
      </c>
      <c r="G139" s="11">
        <v>0</v>
      </c>
    </row>
    <row r="140" spans="1:7" s="1" customFormat="1" x14ac:dyDescent="0.2">
      <c r="A140" s="9">
        <v>810231</v>
      </c>
      <c r="B140" s="13" t="s">
        <v>246</v>
      </c>
      <c r="C140" s="11">
        <v>400876.06</v>
      </c>
      <c r="D140" s="11"/>
      <c r="E140" s="11">
        <v>28010.22</v>
      </c>
      <c r="F140" s="90">
        <v>21113.72</v>
      </c>
      <c r="G140" s="11">
        <v>450000</v>
      </c>
    </row>
    <row r="141" spans="1:7" s="1" customFormat="1" x14ac:dyDescent="0.2">
      <c r="A141" s="9">
        <v>810234</v>
      </c>
      <c r="B141" s="13" t="s">
        <v>119</v>
      </c>
      <c r="C141" s="11">
        <v>79713.240000000005</v>
      </c>
      <c r="D141" s="11"/>
      <c r="E141" s="11">
        <v>398235.44</v>
      </c>
      <c r="F141" s="90">
        <v>321601.32</v>
      </c>
      <c r="G141" s="11">
        <v>799550</v>
      </c>
    </row>
    <row r="142" spans="1:7" s="1" customFormat="1" x14ac:dyDescent="0.2">
      <c r="A142" s="9">
        <v>810249</v>
      </c>
      <c r="B142" s="13" t="s">
        <v>120</v>
      </c>
      <c r="C142" s="11">
        <v>12550631.949999999</v>
      </c>
      <c r="D142" s="11"/>
      <c r="E142" s="11">
        <v>720665.43</v>
      </c>
      <c r="F142" s="90">
        <v>590487.06000000006</v>
      </c>
      <c r="G142" s="11">
        <v>13861784.439999999</v>
      </c>
    </row>
    <row r="143" spans="1:7" s="8" customFormat="1" x14ac:dyDescent="0.2">
      <c r="A143" s="9">
        <v>810258</v>
      </c>
      <c r="B143" s="13" t="s">
        <v>192</v>
      </c>
      <c r="C143" s="11" t="s">
        <v>263</v>
      </c>
      <c r="D143" s="11"/>
      <c r="E143" s="11" t="s">
        <v>263</v>
      </c>
      <c r="F143" s="90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 t="s">
        <v>263</v>
      </c>
      <c r="D144" s="11"/>
      <c r="E144" s="11" t="s">
        <v>263</v>
      </c>
      <c r="F144" s="90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>
        <v>801752.11</v>
      </c>
      <c r="D145" s="11"/>
      <c r="E145" s="11">
        <v>56020.45</v>
      </c>
      <c r="F145" s="90">
        <v>42227.44</v>
      </c>
      <c r="G145" s="11">
        <v>900000</v>
      </c>
    </row>
    <row r="146" spans="1:7" s="1" customFormat="1" x14ac:dyDescent="0.2">
      <c r="A146" s="9">
        <v>810312</v>
      </c>
      <c r="B146" s="13" t="s">
        <v>248</v>
      </c>
      <c r="C146" s="11">
        <v>400876.06</v>
      </c>
      <c r="D146" s="11"/>
      <c r="E146" s="11">
        <v>28010.22</v>
      </c>
      <c r="F146" s="90">
        <v>21113.72</v>
      </c>
      <c r="G146" s="11">
        <v>450000</v>
      </c>
    </row>
    <row r="147" spans="1:7" s="1" customFormat="1" x14ac:dyDescent="0.2">
      <c r="A147" s="122" t="s">
        <v>121</v>
      </c>
      <c r="B147" s="123"/>
      <c r="C147" s="7">
        <v>38410552.600000001</v>
      </c>
      <c r="D147" s="7">
        <v>0</v>
      </c>
      <c r="E147" s="7">
        <v>994295.90000000014</v>
      </c>
      <c r="F147" s="7">
        <v>196417835.44</v>
      </c>
      <c r="G147" s="95">
        <v>235822683.94</v>
      </c>
    </row>
    <row r="148" spans="1:7" s="1" customFormat="1" x14ac:dyDescent="0.2">
      <c r="A148" s="9">
        <v>810006</v>
      </c>
      <c r="B148" s="10" t="s">
        <v>122</v>
      </c>
      <c r="C148" s="11">
        <v>31374070.93</v>
      </c>
      <c r="D148" s="11"/>
      <c r="E148" s="11">
        <v>755722.1</v>
      </c>
      <c r="F148" s="90">
        <v>152444283.34</v>
      </c>
      <c r="G148" s="11">
        <v>184574076.37</v>
      </c>
    </row>
    <row r="149" spans="1:7" s="1" customFormat="1" x14ac:dyDescent="0.2">
      <c r="A149" s="9">
        <v>810151</v>
      </c>
      <c r="B149" s="10" t="s">
        <v>123</v>
      </c>
      <c r="C149" s="11">
        <v>6069347.9800000004</v>
      </c>
      <c r="D149" s="11"/>
      <c r="E149" s="11">
        <v>70860.19</v>
      </c>
      <c r="F149" s="90">
        <v>36383216.899999999</v>
      </c>
      <c r="G149" s="11">
        <v>42523425.07</v>
      </c>
    </row>
    <row r="150" spans="1:7" s="1" customFormat="1" x14ac:dyDescent="0.2">
      <c r="A150" s="9">
        <v>810152</v>
      </c>
      <c r="B150" s="10" t="s">
        <v>124</v>
      </c>
      <c r="C150" s="11">
        <v>203203.34</v>
      </c>
      <c r="D150" s="11"/>
      <c r="E150" s="11">
        <v>163327.42000000001</v>
      </c>
      <c r="F150" s="90">
        <v>683033.19</v>
      </c>
      <c r="G150" s="11">
        <v>1049563.95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87749.83</v>
      </c>
      <c r="D151" s="11"/>
      <c r="E151" s="11">
        <v>3482.14</v>
      </c>
      <c r="F151" s="90">
        <v>2798216.1</v>
      </c>
      <c r="G151" s="11">
        <v>2889448.0700000003</v>
      </c>
    </row>
    <row r="152" spans="1:7" s="1" customFormat="1" x14ac:dyDescent="0.2">
      <c r="A152" s="9">
        <v>810169</v>
      </c>
      <c r="B152" s="10" t="s">
        <v>44</v>
      </c>
      <c r="C152" s="11">
        <v>448951.35</v>
      </c>
      <c r="D152" s="11"/>
      <c r="E152" s="11">
        <v>0</v>
      </c>
      <c r="F152" s="90">
        <v>1801697.34</v>
      </c>
      <c r="G152" s="11">
        <v>2250648.69</v>
      </c>
    </row>
    <row r="153" spans="1:7" s="1" customFormat="1" x14ac:dyDescent="0.2">
      <c r="A153" s="9">
        <v>810192</v>
      </c>
      <c r="B153" s="10" t="s">
        <v>126</v>
      </c>
      <c r="C153" s="11">
        <v>161635.32</v>
      </c>
      <c r="D153" s="11"/>
      <c r="E153" s="11">
        <v>0</v>
      </c>
      <c r="F153" s="90">
        <v>1809308.47</v>
      </c>
      <c r="G153" s="11">
        <v>1970943.79</v>
      </c>
    </row>
    <row r="154" spans="1:7" s="8" customFormat="1" x14ac:dyDescent="0.2">
      <c r="A154" s="9">
        <v>810304</v>
      </c>
      <c r="B154" s="10" t="s">
        <v>194</v>
      </c>
      <c r="C154" s="11">
        <v>65593.850000000006</v>
      </c>
      <c r="D154" s="11"/>
      <c r="E154" s="11">
        <v>904.05</v>
      </c>
      <c r="F154" s="90">
        <v>498080.1</v>
      </c>
      <c r="G154" s="11">
        <v>564578</v>
      </c>
    </row>
    <row r="155" spans="1:7" s="8" customFormat="1" ht="12.75" customHeight="1" x14ac:dyDescent="0.2">
      <c r="A155" s="122" t="s">
        <v>127</v>
      </c>
      <c r="B155" s="123"/>
      <c r="C155" s="7">
        <v>9802605.9100000001</v>
      </c>
      <c r="D155" s="7">
        <v>0</v>
      </c>
      <c r="E155" s="7">
        <v>187200295.87</v>
      </c>
      <c r="F155" s="7">
        <v>534319.19999999995</v>
      </c>
      <c r="G155" s="95">
        <v>197537220.97999999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9802605.9100000001</v>
      </c>
      <c r="D156" s="11"/>
      <c r="E156" s="11">
        <v>187200295.87</v>
      </c>
      <c r="F156" s="90">
        <v>534319.19999999995</v>
      </c>
      <c r="G156" s="11">
        <v>197537220.97999999</v>
      </c>
    </row>
    <row r="157" spans="1:7" s="8" customFormat="1" ht="12.75" customHeight="1" x14ac:dyDescent="0.2">
      <c r="A157" s="52"/>
      <c r="B157" s="52" t="s">
        <v>129</v>
      </c>
      <c r="C157" s="14">
        <v>6135125462.3099995</v>
      </c>
      <c r="D157" s="14">
        <v>28346.399999999998</v>
      </c>
      <c r="E157" s="14">
        <v>951908212.22000015</v>
      </c>
      <c r="F157" s="14">
        <v>1148974190.8900001</v>
      </c>
      <c r="G157" s="14">
        <v>8236036211.8199978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98"/>
    </row>
    <row r="159" spans="1:7" s="8" customFormat="1" ht="12.75" hidden="1" customHeight="1" x14ac:dyDescent="0.2">
      <c r="A159" s="84"/>
      <c r="B159" s="84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4"/>
      <c r="B160" s="84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4"/>
      <c r="B161" s="84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4"/>
      <c r="B162" s="84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4"/>
      <c r="B163" s="84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4"/>
      <c r="B164" s="84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4"/>
      <c r="B165" s="84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4"/>
      <c r="B166" s="84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4"/>
      <c r="B167" s="84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60" activePane="bottomRight" state="frozen"/>
      <selection pane="bottomRight" activeCell="B96" sqref="B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G157">
    <cfRule type="cellIs" dxfId="35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8F303F3-4FC0-47FC-9459-1500F7B5817F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47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2" width="9.140625" style="4"/>
    <col min="133" max="133" width="60" style="4" customWidth="1"/>
    <col min="134" max="149" width="9.140625" style="4" customWidth="1"/>
    <col min="150" max="150" width="3.28515625" style="4" customWidth="1"/>
    <col min="151" max="157" width="9.140625" style="4" customWidth="1"/>
    <col min="158" max="158" width="10" style="4" customWidth="1"/>
    <col min="159" max="161" width="9.140625" style="4" customWidth="1"/>
    <col min="162" max="162" width="10.28515625" style="4" customWidth="1"/>
    <col min="163" max="163" width="9.7109375" style="4" customWidth="1"/>
    <col min="164" max="388" width="9.140625" style="4"/>
    <col min="389" max="389" width="60" style="4" customWidth="1"/>
    <col min="390" max="405" width="9.140625" style="4" customWidth="1"/>
    <col min="406" max="406" width="3.28515625" style="4" customWidth="1"/>
    <col min="407" max="413" width="9.140625" style="4" customWidth="1"/>
    <col min="414" max="414" width="10" style="4" customWidth="1"/>
    <col min="415" max="417" width="9.140625" style="4" customWidth="1"/>
    <col min="418" max="418" width="10.28515625" style="4" customWidth="1"/>
    <col min="419" max="419" width="9.7109375" style="4" customWidth="1"/>
    <col min="420" max="644" width="9.140625" style="4"/>
    <col min="645" max="645" width="60" style="4" customWidth="1"/>
    <col min="646" max="661" width="9.140625" style="4" customWidth="1"/>
    <col min="662" max="662" width="3.28515625" style="4" customWidth="1"/>
    <col min="663" max="669" width="9.140625" style="4" customWidth="1"/>
    <col min="670" max="670" width="10" style="4" customWidth="1"/>
    <col min="671" max="673" width="9.140625" style="4" customWidth="1"/>
    <col min="674" max="674" width="10.28515625" style="4" customWidth="1"/>
    <col min="675" max="675" width="9.7109375" style="4" customWidth="1"/>
    <col min="676" max="900" width="9.140625" style="4"/>
    <col min="901" max="901" width="60" style="4" customWidth="1"/>
    <col min="902" max="917" width="9.140625" style="4" customWidth="1"/>
    <col min="918" max="918" width="3.28515625" style="4" customWidth="1"/>
    <col min="919" max="925" width="9.140625" style="4" customWidth="1"/>
    <col min="926" max="926" width="10" style="4" customWidth="1"/>
    <col min="927" max="929" width="9.140625" style="4" customWidth="1"/>
    <col min="930" max="930" width="10.28515625" style="4" customWidth="1"/>
    <col min="931" max="931" width="9.7109375" style="4" customWidth="1"/>
    <col min="932" max="1156" width="9.140625" style="4"/>
    <col min="1157" max="1157" width="60" style="4" customWidth="1"/>
    <col min="1158" max="1173" width="9.140625" style="4" customWidth="1"/>
    <col min="1174" max="1174" width="3.28515625" style="4" customWidth="1"/>
    <col min="1175" max="1181" width="9.140625" style="4" customWidth="1"/>
    <col min="1182" max="1182" width="10" style="4" customWidth="1"/>
    <col min="1183" max="1185" width="9.140625" style="4" customWidth="1"/>
    <col min="1186" max="1186" width="10.28515625" style="4" customWidth="1"/>
    <col min="1187" max="1187" width="9.7109375" style="4" customWidth="1"/>
    <col min="1188" max="1412" width="9.140625" style="4"/>
    <col min="1413" max="1413" width="60" style="4" customWidth="1"/>
    <col min="1414" max="1429" width="9.140625" style="4" customWidth="1"/>
    <col min="1430" max="1430" width="3.28515625" style="4" customWidth="1"/>
    <col min="1431" max="1437" width="9.140625" style="4" customWidth="1"/>
    <col min="1438" max="1438" width="10" style="4" customWidth="1"/>
    <col min="1439" max="1441" width="9.140625" style="4" customWidth="1"/>
    <col min="1442" max="1442" width="10.28515625" style="4" customWidth="1"/>
    <col min="1443" max="1443" width="9.7109375" style="4" customWidth="1"/>
    <col min="1444" max="1668" width="9.140625" style="4"/>
    <col min="1669" max="1669" width="60" style="4" customWidth="1"/>
    <col min="1670" max="1685" width="9.140625" style="4" customWidth="1"/>
    <col min="1686" max="1686" width="3.28515625" style="4" customWidth="1"/>
    <col min="1687" max="1693" width="9.140625" style="4" customWidth="1"/>
    <col min="1694" max="1694" width="10" style="4" customWidth="1"/>
    <col min="1695" max="1697" width="9.140625" style="4" customWidth="1"/>
    <col min="1698" max="1698" width="10.28515625" style="4" customWidth="1"/>
    <col min="1699" max="1699" width="9.7109375" style="4" customWidth="1"/>
    <col min="1700" max="1924" width="9.140625" style="4"/>
    <col min="1925" max="1925" width="60" style="4" customWidth="1"/>
    <col min="1926" max="1941" width="9.140625" style="4" customWidth="1"/>
    <col min="1942" max="1942" width="3.28515625" style="4" customWidth="1"/>
    <col min="1943" max="1949" width="9.140625" style="4" customWidth="1"/>
    <col min="1950" max="1950" width="10" style="4" customWidth="1"/>
    <col min="1951" max="1953" width="9.140625" style="4" customWidth="1"/>
    <col min="1954" max="1954" width="10.28515625" style="4" customWidth="1"/>
    <col min="1955" max="1955" width="9.7109375" style="4" customWidth="1"/>
    <col min="1956" max="2180" width="9.140625" style="4"/>
    <col min="2181" max="2181" width="60" style="4" customWidth="1"/>
    <col min="2182" max="2197" width="9.140625" style="4" customWidth="1"/>
    <col min="2198" max="2198" width="3.28515625" style="4" customWidth="1"/>
    <col min="2199" max="2205" width="9.140625" style="4" customWidth="1"/>
    <col min="2206" max="2206" width="10" style="4" customWidth="1"/>
    <col min="2207" max="2209" width="9.140625" style="4" customWidth="1"/>
    <col min="2210" max="2210" width="10.28515625" style="4" customWidth="1"/>
    <col min="2211" max="2211" width="9.7109375" style="4" customWidth="1"/>
    <col min="2212" max="2436" width="9.140625" style="4"/>
    <col min="2437" max="2437" width="60" style="4" customWidth="1"/>
    <col min="2438" max="2453" width="9.140625" style="4" customWidth="1"/>
    <col min="2454" max="2454" width="3.28515625" style="4" customWidth="1"/>
    <col min="2455" max="2461" width="9.140625" style="4" customWidth="1"/>
    <col min="2462" max="2462" width="10" style="4" customWidth="1"/>
    <col min="2463" max="2465" width="9.140625" style="4" customWidth="1"/>
    <col min="2466" max="2466" width="10.28515625" style="4" customWidth="1"/>
    <col min="2467" max="2467" width="9.7109375" style="4" customWidth="1"/>
    <col min="2468" max="2692" width="9.140625" style="4"/>
    <col min="2693" max="2693" width="60" style="4" customWidth="1"/>
    <col min="2694" max="2709" width="9.140625" style="4" customWidth="1"/>
    <col min="2710" max="2710" width="3.28515625" style="4" customWidth="1"/>
    <col min="2711" max="2717" width="9.140625" style="4" customWidth="1"/>
    <col min="2718" max="2718" width="10" style="4" customWidth="1"/>
    <col min="2719" max="2721" width="9.140625" style="4" customWidth="1"/>
    <col min="2722" max="2722" width="10.28515625" style="4" customWidth="1"/>
    <col min="2723" max="2723" width="9.7109375" style="4" customWidth="1"/>
    <col min="2724" max="2948" width="9.140625" style="4"/>
    <col min="2949" max="2949" width="60" style="4" customWidth="1"/>
    <col min="2950" max="2965" width="9.140625" style="4" customWidth="1"/>
    <col min="2966" max="2966" width="3.28515625" style="4" customWidth="1"/>
    <col min="2967" max="2973" width="9.140625" style="4" customWidth="1"/>
    <col min="2974" max="2974" width="10" style="4" customWidth="1"/>
    <col min="2975" max="2977" width="9.140625" style="4" customWidth="1"/>
    <col min="2978" max="2978" width="10.28515625" style="4" customWidth="1"/>
    <col min="2979" max="2979" width="9.7109375" style="4" customWidth="1"/>
    <col min="2980" max="3204" width="9.140625" style="4"/>
    <col min="3205" max="3205" width="60" style="4" customWidth="1"/>
    <col min="3206" max="3221" width="9.140625" style="4" customWidth="1"/>
    <col min="3222" max="3222" width="3.28515625" style="4" customWidth="1"/>
    <col min="3223" max="3229" width="9.140625" style="4" customWidth="1"/>
    <col min="3230" max="3230" width="10" style="4" customWidth="1"/>
    <col min="3231" max="3233" width="9.140625" style="4" customWidth="1"/>
    <col min="3234" max="3234" width="10.28515625" style="4" customWidth="1"/>
    <col min="3235" max="3235" width="9.7109375" style="4" customWidth="1"/>
    <col min="3236" max="3460" width="9.140625" style="4"/>
    <col min="3461" max="3461" width="60" style="4" customWidth="1"/>
    <col min="3462" max="3477" width="9.140625" style="4" customWidth="1"/>
    <col min="3478" max="3478" width="3.28515625" style="4" customWidth="1"/>
    <col min="3479" max="3485" width="9.140625" style="4" customWidth="1"/>
    <col min="3486" max="3486" width="10" style="4" customWidth="1"/>
    <col min="3487" max="3489" width="9.140625" style="4" customWidth="1"/>
    <col min="3490" max="3490" width="10.28515625" style="4" customWidth="1"/>
    <col min="3491" max="3491" width="9.7109375" style="4" customWidth="1"/>
    <col min="3492" max="3716" width="9.140625" style="4"/>
    <col min="3717" max="3717" width="60" style="4" customWidth="1"/>
    <col min="3718" max="3733" width="9.140625" style="4" customWidth="1"/>
    <col min="3734" max="3734" width="3.28515625" style="4" customWidth="1"/>
    <col min="3735" max="3741" width="9.140625" style="4" customWidth="1"/>
    <col min="3742" max="3742" width="10" style="4" customWidth="1"/>
    <col min="3743" max="3745" width="9.140625" style="4" customWidth="1"/>
    <col min="3746" max="3746" width="10.28515625" style="4" customWidth="1"/>
    <col min="3747" max="3747" width="9.7109375" style="4" customWidth="1"/>
    <col min="3748" max="3972" width="9.140625" style="4"/>
    <col min="3973" max="3973" width="60" style="4" customWidth="1"/>
    <col min="3974" max="3989" width="9.140625" style="4" customWidth="1"/>
    <col min="3990" max="3990" width="3.28515625" style="4" customWidth="1"/>
    <col min="3991" max="3997" width="9.140625" style="4" customWidth="1"/>
    <col min="3998" max="3998" width="10" style="4" customWidth="1"/>
    <col min="3999" max="4001" width="9.140625" style="4" customWidth="1"/>
    <col min="4002" max="4002" width="10.28515625" style="4" customWidth="1"/>
    <col min="4003" max="4003" width="9.7109375" style="4" customWidth="1"/>
    <col min="4004" max="4228" width="9.140625" style="4"/>
    <col min="4229" max="4229" width="60" style="4" customWidth="1"/>
    <col min="4230" max="4245" width="9.140625" style="4" customWidth="1"/>
    <col min="4246" max="4246" width="3.28515625" style="4" customWidth="1"/>
    <col min="4247" max="4253" width="9.140625" style="4" customWidth="1"/>
    <col min="4254" max="4254" width="10" style="4" customWidth="1"/>
    <col min="4255" max="4257" width="9.140625" style="4" customWidth="1"/>
    <col min="4258" max="4258" width="10.28515625" style="4" customWidth="1"/>
    <col min="4259" max="4259" width="9.7109375" style="4" customWidth="1"/>
    <col min="4260" max="4484" width="9.140625" style="4"/>
    <col min="4485" max="4485" width="60" style="4" customWidth="1"/>
    <col min="4486" max="4501" width="9.140625" style="4" customWidth="1"/>
    <col min="4502" max="4502" width="3.28515625" style="4" customWidth="1"/>
    <col min="4503" max="4509" width="9.140625" style="4" customWidth="1"/>
    <col min="4510" max="4510" width="10" style="4" customWidth="1"/>
    <col min="4511" max="4513" width="9.140625" style="4" customWidth="1"/>
    <col min="4514" max="4514" width="10.28515625" style="4" customWidth="1"/>
    <col min="4515" max="4515" width="9.7109375" style="4" customWidth="1"/>
    <col min="4516" max="4740" width="9.140625" style="4"/>
    <col min="4741" max="4741" width="60" style="4" customWidth="1"/>
    <col min="4742" max="4757" width="9.140625" style="4" customWidth="1"/>
    <col min="4758" max="4758" width="3.28515625" style="4" customWidth="1"/>
    <col min="4759" max="4765" width="9.140625" style="4" customWidth="1"/>
    <col min="4766" max="4766" width="10" style="4" customWidth="1"/>
    <col min="4767" max="4769" width="9.140625" style="4" customWidth="1"/>
    <col min="4770" max="4770" width="10.28515625" style="4" customWidth="1"/>
    <col min="4771" max="4771" width="9.7109375" style="4" customWidth="1"/>
    <col min="4772" max="4996" width="9.140625" style="4"/>
    <col min="4997" max="4997" width="60" style="4" customWidth="1"/>
    <col min="4998" max="5013" width="9.140625" style="4" customWidth="1"/>
    <col min="5014" max="5014" width="3.28515625" style="4" customWidth="1"/>
    <col min="5015" max="5021" width="9.140625" style="4" customWidth="1"/>
    <col min="5022" max="5022" width="10" style="4" customWidth="1"/>
    <col min="5023" max="5025" width="9.140625" style="4" customWidth="1"/>
    <col min="5026" max="5026" width="10.28515625" style="4" customWidth="1"/>
    <col min="5027" max="5027" width="9.7109375" style="4" customWidth="1"/>
    <col min="5028" max="5252" width="9.140625" style="4"/>
    <col min="5253" max="5253" width="60" style="4" customWidth="1"/>
    <col min="5254" max="5269" width="9.140625" style="4" customWidth="1"/>
    <col min="5270" max="5270" width="3.28515625" style="4" customWidth="1"/>
    <col min="5271" max="5277" width="9.140625" style="4" customWidth="1"/>
    <col min="5278" max="5278" width="10" style="4" customWidth="1"/>
    <col min="5279" max="5281" width="9.140625" style="4" customWidth="1"/>
    <col min="5282" max="5282" width="10.28515625" style="4" customWidth="1"/>
    <col min="5283" max="5283" width="9.7109375" style="4" customWidth="1"/>
    <col min="5284" max="5508" width="9.140625" style="4"/>
    <col min="5509" max="5509" width="60" style="4" customWidth="1"/>
    <col min="5510" max="5525" width="9.140625" style="4" customWidth="1"/>
    <col min="5526" max="5526" width="3.28515625" style="4" customWidth="1"/>
    <col min="5527" max="5533" width="9.140625" style="4" customWidth="1"/>
    <col min="5534" max="5534" width="10" style="4" customWidth="1"/>
    <col min="5535" max="5537" width="9.140625" style="4" customWidth="1"/>
    <col min="5538" max="5538" width="10.28515625" style="4" customWidth="1"/>
    <col min="5539" max="5539" width="9.7109375" style="4" customWidth="1"/>
    <col min="5540" max="5764" width="9.140625" style="4"/>
    <col min="5765" max="5765" width="60" style="4" customWidth="1"/>
    <col min="5766" max="5781" width="9.140625" style="4" customWidth="1"/>
    <col min="5782" max="5782" width="3.28515625" style="4" customWidth="1"/>
    <col min="5783" max="5789" width="9.140625" style="4" customWidth="1"/>
    <col min="5790" max="5790" width="10" style="4" customWidth="1"/>
    <col min="5791" max="5793" width="9.140625" style="4" customWidth="1"/>
    <col min="5794" max="5794" width="10.28515625" style="4" customWidth="1"/>
    <col min="5795" max="5795" width="9.7109375" style="4" customWidth="1"/>
    <col min="5796" max="6020" width="9.140625" style="4"/>
    <col min="6021" max="6021" width="60" style="4" customWidth="1"/>
    <col min="6022" max="6037" width="9.140625" style="4" customWidth="1"/>
    <col min="6038" max="6038" width="3.28515625" style="4" customWidth="1"/>
    <col min="6039" max="6045" width="9.140625" style="4" customWidth="1"/>
    <col min="6046" max="6046" width="10" style="4" customWidth="1"/>
    <col min="6047" max="6049" width="9.140625" style="4" customWidth="1"/>
    <col min="6050" max="6050" width="10.28515625" style="4" customWidth="1"/>
    <col min="6051" max="6051" width="9.7109375" style="4" customWidth="1"/>
    <col min="6052" max="6276" width="9.140625" style="4"/>
    <col min="6277" max="6277" width="60" style="4" customWidth="1"/>
    <col min="6278" max="6293" width="9.140625" style="4" customWidth="1"/>
    <col min="6294" max="6294" width="3.28515625" style="4" customWidth="1"/>
    <col min="6295" max="6301" width="9.140625" style="4" customWidth="1"/>
    <col min="6302" max="6302" width="10" style="4" customWidth="1"/>
    <col min="6303" max="6305" width="9.140625" style="4" customWidth="1"/>
    <col min="6306" max="6306" width="10.28515625" style="4" customWidth="1"/>
    <col min="6307" max="6307" width="9.7109375" style="4" customWidth="1"/>
    <col min="6308" max="6532" width="9.140625" style="4"/>
    <col min="6533" max="6533" width="60" style="4" customWidth="1"/>
    <col min="6534" max="6549" width="9.140625" style="4" customWidth="1"/>
    <col min="6550" max="6550" width="3.28515625" style="4" customWidth="1"/>
    <col min="6551" max="6557" width="9.140625" style="4" customWidth="1"/>
    <col min="6558" max="6558" width="10" style="4" customWidth="1"/>
    <col min="6559" max="6561" width="9.140625" style="4" customWidth="1"/>
    <col min="6562" max="6562" width="10.28515625" style="4" customWidth="1"/>
    <col min="6563" max="6563" width="9.7109375" style="4" customWidth="1"/>
    <col min="6564" max="6788" width="9.140625" style="4"/>
    <col min="6789" max="6789" width="60" style="4" customWidth="1"/>
    <col min="6790" max="6805" width="9.140625" style="4" customWidth="1"/>
    <col min="6806" max="6806" width="3.28515625" style="4" customWidth="1"/>
    <col min="6807" max="6813" width="9.140625" style="4" customWidth="1"/>
    <col min="6814" max="6814" width="10" style="4" customWidth="1"/>
    <col min="6815" max="6817" width="9.140625" style="4" customWidth="1"/>
    <col min="6818" max="6818" width="10.28515625" style="4" customWidth="1"/>
    <col min="6819" max="6819" width="9.7109375" style="4" customWidth="1"/>
    <col min="6820" max="7044" width="9.140625" style="4"/>
    <col min="7045" max="7045" width="60" style="4" customWidth="1"/>
    <col min="7046" max="7061" width="9.140625" style="4" customWidth="1"/>
    <col min="7062" max="7062" width="3.28515625" style="4" customWidth="1"/>
    <col min="7063" max="7069" width="9.140625" style="4" customWidth="1"/>
    <col min="7070" max="7070" width="10" style="4" customWidth="1"/>
    <col min="7071" max="7073" width="9.140625" style="4" customWidth="1"/>
    <col min="7074" max="7074" width="10.28515625" style="4" customWidth="1"/>
    <col min="7075" max="7075" width="9.7109375" style="4" customWidth="1"/>
    <col min="7076" max="7300" width="9.140625" style="4"/>
    <col min="7301" max="7301" width="60" style="4" customWidth="1"/>
    <col min="7302" max="7317" width="9.140625" style="4" customWidth="1"/>
    <col min="7318" max="7318" width="3.28515625" style="4" customWidth="1"/>
    <col min="7319" max="7325" width="9.140625" style="4" customWidth="1"/>
    <col min="7326" max="7326" width="10" style="4" customWidth="1"/>
    <col min="7327" max="7329" width="9.140625" style="4" customWidth="1"/>
    <col min="7330" max="7330" width="10.28515625" style="4" customWidth="1"/>
    <col min="7331" max="7331" width="9.7109375" style="4" customWidth="1"/>
    <col min="7332" max="7556" width="9.140625" style="4"/>
    <col min="7557" max="7557" width="60" style="4" customWidth="1"/>
    <col min="7558" max="7573" width="9.140625" style="4" customWidth="1"/>
    <col min="7574" max="7574" width="3.28515625" style="4" customWidth="1"/>
    <col min="7575" max="7581" width="9.140625" style="4" customWidth="1"/>
    <col min="7582" max="7582" width="10" style="4" customWidth="1"/>
    <col min="7583" max="7585" width="9.140625" style="4" customWidth="1"/>
    <col min="7586" max="7586" width="10.28515625" style="4" customWidth="1"/>
    <col min="7587" max="7587" width="9.7109375" style="4" customWidth="1"/>
    <col min="7588" max="7812" width="9.140625" style="4"/>
    <col min="7813" max="7813" width="60" style="4" customWidth="1"/>
    <col min="7814" max="7829" width="9.140625" style="4" customWidth="1"/>
    <col min="7830" max="7830" width="3.28515625" style="4" customWidth="1"/>
    <col min="7831" max="7837" width="9.140625" style="4" customWidth="1"/>
    <col min="7838" max="7838" width="10" style="4" customWidth="1"/>
    <col min="7839" max="7841" width="9.140625" style="4" customWidth="1"/>
    <col min="7842" max="7842" width="10.28515625" style="4" customWidth="1"/>
    <col min="7843" max="7843" width="9.7109375" style="4" customWidth="1"/>
    <col min="7844" max="8068" width="9.140625" style="4"/>
    <col min="8069" max="8069" width="60" style="4" customWidth="1"/>
    <col min="8070" max="8085" width="9.140625" style="4" customWidth="1"/>
    <col min="8086" max="8086" width="3.28515625" style="4" customWidth="1"/>
    <col min="8087" max="8093" width="9.140625" style="4" customWidth="1"/>
    <col min="8094" max="8094" width="10" style="4" customWidth="1"/>
    <col min="8095" max="8097" width="9.140625" style="4" customWidth="1"/>
    <col min="8098" max="8098" width="10.28515625" style="4" customWidth="1"/>
    <col min="8099" max="8099" width="9.7109375" style="4" customWidth="1"/>
    <col min="8100" max="8324" width="9.140625" style="4"/>
    <col min="8325" max="8325" width="60" style="4" customWidth="1"/>
    <col min="8326" max="8341" width="9.140625" style="4" customWidth="1"/>
    <col min="8342" max="8342" width="3.28515625" style="4" customWidth="1"/>
    <col min="8343" max="8349" width="9.140625" style="4" customWidth="1"/>
    <col min="8350" max="8350" width="10" style="4" customWidth="1"/>
    <col min="8351" max="8353" width="9.140625" style="4" customWidth="1"/>
    <col min="8354" max="8354" width="10.28515625" style="4" customWidth="1"/>
    <col min="8355" max="8355" width="9.7109375" style="4" customWidth="1"/>
    <col min="8356" max="8580" width="9.140625" style="4"/>
    <col min="8581" max="8581" width="60" style="4" customWidth="1"/>
    <col min="8582" max="8597" width="9.140625" style="4" customWidth="1"/>
    <col min="8598" max="8598" width="3.28515625" style="4" customWidth="1"/>
    <col min="8599" max="8605" width="9.140625" style="4" customWidth="1"/>
    <col min="8606" max="8606" width="10" style="4" customWidth="1"/>
    <col min="8607" max="8609" width="9.140625" style="4" customWidth="1"/>
    <col min="8610" max="8610" width="10.28515625" style="4" customWidth="1"/>
    <col min="8611" max="8611" width="9.7109375" style="4" customWidth="1"/>
    <col min="8612" max="8836" width="9.140625" style="4"/>
    <col min="8837" max="8837" width="60" style="4" customWidth="1"/>
    <col min="8838" max="8853" width="9.140625" style="4" customWidth="1"/>
    <col min="8854" max="8854" width="3.28515625" style="4" customWidth="1"/>
    <col min="8855" max="8861" width="9.140625" style="4" customWidth="1"/>
    <col min="8862" max="8862" width="10" style="4" customWidth="1"/>
    <col min="8863" max="8865" width="9.140625" style="4" customWidth="1"/>
    <col min="8866" max="8866" width="10.28515625" style="4" customWidth="1"/>
    <col min="8867" max="8867" width="9.7109375" style="4" customWidth="1"/>
    <col min="8868" max="9092" width="9.140625" style="4"/>
    <col min="9093" max="9093" width="60" style="4" customWidth="1"/>
    <col min="9094" max="9109" width="9.140625" style="4" customWidth="1"/>
    <col min="9110" max="9110" width="3.28515625" style="4" customWidth="1"/>
    <col min="9111" max="9117" width="9.140625" style="4" customWidth="1"/>
    <col min="9118" max="9118" width="10" style="4" customWidth="1"/>
    <col min="9119" max="9121" width="9.140625" style="4" customWidth="1"/>
    <col min="9122" max="9122" width="10.28515625" style="4" customWidth="1"/>
    <col min="9123" max="9123" width="9.7109375" style="4" customWidth="1"/>
    <col min="9124" max="9348" width="9.140625" style="4"/>
    <col min="9349" max="9349" width="60" style="4" customWidth="1"/>
    <col min="9350" max="9365" width="9.140625" style="4" customWidth="1"/>
    <col min="9366" max="9366" width="3.28515625" style="4" customWidth="1"/>
    <col min="9367" max="9373" width="9.140625" style="4" customWidth="1"/>
    <col min="9374" max="9374" width="10" style="4" customWidth="1"/>
    <col min="9375" max="9377" width="9.140625" style="4" customWidth="1"/>
    <col min="9378" max="9378" width="10.28515625" style="4" customWidth="1"/>
    <col min="9379" max="9379" width="9.7109375" style="4" customWidth="1"/>
    <col min="9380" max="9604" width="9.140625" style="4"/>
    <col min="9605" max="9605" width="60" style="4" customWidth="1"/>
    <col min="9606" max="9621" width="9.140625" style="4" customWidth="1"/>
    <col min="9622" max="9622" width="3.28515625" style="4" customWidth="1"/>
    <col min="9623" max="9629" width="9.140625" style="4" customWidth="1"/>
    <col min="9630" max="9630" width="10" style="4" customWidth="1"/>
    <col min="9631" max="9633" width="9.140625" style="4" customWidth="1"/>
    <col min="9634" max="9634" width="10.28515625" style="4" customWidth="1"/>
    <col min="9635" max="9635" width="9.7109375" style="4" customWidth="1"/>
    <col min="9636" max="9860" width="9.140625" style="4"/>
    <col min="9861" max="9861" width="60" style="4" customWidth="1"/>
    <col min="9862" max="9877" width="9.140625" style="4" customWidth="1"/>
    <col min="9878" max="9878" width="3.28515625" style="4" customWidth="1"/>
    <col min="9879" max="9885" width="9.140625" style="4" customWidth="1"/>
    <col min="9886" max="9886" width="10" style="4" customWidth="1"/>
    <col min="9887" max="9889" width="9.140625" style="4" customWidth="1"/>
    <col min="9890" max="9890" width="10.28515625" style="4" customWidth="1"/>
    <col min="9891" max="9891" width="9.7109375" style="4" customWidth="1"/>
    <col min="9892" max="10116" width="9.140625" style="4"/>
    <col min="10117" max="10117" width="60" style="4" customWidth="1"/>
    <col min="10118" max="10133" width="9.140625" style="4" customWidth="1"/>
    <col min="10134" max="10134" width="3.28515625" style="4" customWidth="1"/>
    <col min="10135" max="10141" width="9.140625" style="4" customWidth="1"/>
    <col min="10142" max="10142" width="10" style="4" customWidth="1"/>
    <col min="10143" max="10145" width="9.140625" style="4" customWidth="1"/>
    <col min="10146" max="10146" width="10.28515625" style="4" customWidth="1"/>
    <col min="10147" max="10147" width="9.7109375" style="4" customWidth="1"/>
    <col min="10148" max="10372" width="9.140625" style="4"/>
    <col min="10373" max="10373" width="60" style="4" customWidth="1"/>
    <col min="10374" max="10389" width="9.140625" style="4" customWidth="1"/>
    <col min="10390" max="10390" width="3.28515625" style="4" customWidth="1"/>
    <col min="10391" max="10397" width="9.140625" style="4" customWidth="1"/>
    <col min="10398" max="10398" width="10" style="4" customWidth="1"/>
    <col min="10399" max="10401" width="9.140625" style="4" customWidth="1"/>
    <col min="10402" max="10402" width="10.28515625" style="4" customWidth="1"/>
    <col min="10403" max="10403" width="9.7109375" style="4" customWidth="1"/>
    <col min="10404" max="10628" width="9.140625" style="4"/>
    <col min="10629" max="10629" width="60" style="4" customWidth="1"/>
    <col min="10630" max="10645" width="9.140625" style="4" customWidth="1"/>
    <col min="10646" max="10646" width="3.28515625" style="4" customWidth="1"/>
    <col min="10647" max="10653" width="9.140625" style="4" customWidth="1"/>
    <col min="10654" max="10654" width="10" style="4" customWidth="1"/>
    <col min="10655" max="10657" width="9.140625" style="4" customWidth="1"/>
    <col min="10658" max="10658" width="10.28515625" style="4" customWidth="1"/>
    <col min="10659" max="10659" width="9.7109375" style="4" customWidth="1"/>
    <col min="10660" max="10884" width="9.140625" style="4"/>
    <col min="10885" max="10885" width="60" style="4" customWidth="1"/>
    <col min="10886" max="10901" width="9.140625" style="4" customWidth="1"/>
    <col min="10902" max="10902" width="3.28515625" style="4" customWidth="1"/>
    <col min="10903" max="10909" width="9.140625" style="4" customWidth="1"/>
    <col min="10910" max="10910" width="10" style="4" customWidth="1"/>
    <col min="10911" max="10913" width="9.140625" style="4" customWidth="1"/>
    <col min="10914" max="10914" width="10.28515625" style="4" customWidth="1"/>
    <col min="10915" max="10915" width="9.7109375" style="4" customWidth="1"/>
    <col min="10916" max="11140" width="9.140625" style="4"/>
    <col min="11141" max="11141" width="60" style="4" customWidth="1"/>
    <col min="11142" max="11157" width="9.140625" style="4" customWidth="1"/>
    <col min="11158" max="11158" width="3.28515625" style="4" customWidth="1"/>
    <col min="11159" max="11165" width="9.140625" style="4" customWidth="1"/>
    <col min="11166" max="11166" width="10" style="4" customWidth="1"/>
    <col min="11167" max="11169" width="9.140625" style="4" customWidth="1"/>
    <col min="11170" max="11170" width="10.28515625" style="4" customWidth="1"/>
    <col min="11171" max="11171" width="9.7109375" style="4" customWidth="1"/>
    <col min="11172" max="11396" width="9.140625" style="4"/>
    <col min="11397" max="11397" width="60" style="4" customWidth="1"/>
    <col min="11398" max="11413" width="9.140625" style="4" customWidth="1"/>
    <col min="11414" max="11414" width="3.28515625" style="4" customWidth="1"/>
    <col min="11415" max="11421" width="9.140625" style="4" customWidth="1"/>
    <col min="11422" max="11422" width="10" style="4" customWidth="1"/>
    <col min="11423" max="11425" width="9.140625" style="4" customWidth="1"/>
    <col min="11426" max="11426" width="10.28515625" style="4" customWidth="1"/>
    <col min="11427" max="11427" width="9.7109375" style="4" customWidth="1"/>
    <col min="11428" max="11652" width="9.140625" style="4"/>
    <col min="11653" max="11653" width="60" style="4" customWidth="1"/>
    <col min="11654" max="11669" width="9.140625" style="4" customWidth="1"/>
    <col min="11670" max="11670" width="3.28515625" style="4" customWidth="1"/>
    <col min="11671" max="11677" width="9.140625" style="4" customWidth="1"/>
    <col min="11678" max="11678" width="10" style="4" customWidth="1"/>
    <col min="11679" max="11681" width="9.140625" style="4" customWidth="1"/>
    <col min="11682" max="11682" width="10.28515625" style="4" customWidth="1"/>
    <col min="11683" max="11683" width="9.7109375" style="4" customWidth="1"/>
    <col min="11684" max="11908" width="9.140625" style="4"/>
    <col min="11909" max="11909" width="60" style="4" customWidth="1"/>
    <col min="11910" max="11925" width="9.140625" style="4" customWidth="1"/>
    <col min="11926" max="11926" width="3.28515625" style="4" customWidth="1"/>
    <col min="11927" max="11933" width="9.140625" style="4" customWidth="1"/>
    <col min="11934" max="11934" width="10" style="4" customWidth="1"/>
    <col min="11935" max="11937" width="9.140625" style="4" customWidth="1"/>
    <col min="11938" max="11938" width="10.28515625" style="4" customWidth="1"/>
    <col min="11939" max="11939" width="9.7109375" style="4" customWidth="1"/>
    <col min="11940" max="12164" width="9.140625" style="4"/>
    <col min="12165" max="12165" width="60" style="4" customWidth="1"/>
    <col min="12166" max="12181" width="9.140625" style="4" customWidth="1"/>
    <col min="12182" max="12182" width="3.28515625" style="4" customWidth="1"/>
    <col min="12183" max="12189" width="9.140625" style="4" customWidth="1"/>
    <col min="12190" max="12190" width="10" style="4" customWidth="1"/>
    <col min="12191" max="12193" width="9.140625" style="4" customWidth="1"/>
    <col min="12194" max="12194" width="10.28515625" style="4" customWidth="1"/>
    <col min="12195" max="12195" width="9.7109375" style="4" customWidth="1"/>
    <col min="12196" max="12420" width="9.140625" style="4"/>
    <col min="12421" max="12421" width="60" style="4" customWidth="1"/>
    <col min="12422" max="12437" width="9.140625" style="4" customWidth="1"/>
    <col min="12438" max="12438" width="3.28515625" style="4" customWidth="1"/>
    <col min="12439" max="12445" width="9.140625" style="4" customWidth="1"/>
    <col min="12446" max="12446" width="10" style="4" customWidth="1"/>
    <col min="12447" max="12449" width="9.140625" style="4" customWidth="1"/>
    <col min="12450" max="12450" width="10.28515625" style="4" customWidth="1"/>
    <col min="12451" max="12451" width="9.7109375" style="4" customWidth="1"/>
    <col min="12452" max="12676" width="9.140625" style="4"/>
    <col min="12677" max="12677" width="60" style="4" customWidth="1"/>
    <col min="12678" max="12693" width="9.140625" style="4" customWidth="1"/>
    <col min="12694" max="12694" width="3.28515625" style="4" customWidth="1"/>
    <col min="12695" max="12701" width="9.140625" style="4" customWidth="1"/>
    <col min="12702" max="12702" width="10" style="4" customWidth="1"/>
    <col min="12703" max="12705" width="9.140625" style="4" customWidth="1"/>
    <col min="12706" max="12706" width="10.28515625" style="4" customWidth="1"/>
    <col min="12707" max="12707" width="9.7109375" style="4" customWidth="1"/>
    <col min="12708" max="12932" width="9.140625" style="4"/>
    <col min="12933" max="12933" width="60" style="4" customWidth="1"/>
    <col min="12934" max="12949" width="9.140625" style="4" customWidth="1"/>
    <col min="12950" max="12950" width="3.28515625" style="4" customWidth="1"/>
    <col min="12951" max="12957" width="9.140625" style="4" customWidth="1"/>
    <col min="12958" max="12958" width="10" style="4" customWidth="1"/>
    <col min="12959" max="12961" width="9.140625" style="4" customWidth="1"/>
    <col min="12962" max="12962" width="10.28515625" style="4" customWidth="1"/>
    <col min="12963" max="12963" width="9.7109375" style="4" customWidth="1"/>
    <col min="12964" max="13188" width="9.140625" style="4"/>
    <col min="13189" max="13189" width="60" style="4" customWidth="1"/>
    <col min="13190" max="13205" width="9.140625" style="4" customWidth="1"/>
    <col min="13206" max="13206" width="3.28515625" style="4" customWidth="1"/>
    <col min="13207" max="13213" width="9.140625" style="4" customWidth="1"/>
    <col min="13214" max="13214" width="10" style="4" customWidth="1"/>
    <col min="13215" max="13217" width="9.140625" style="4" customWidth="1"/>
    <col min="13218" max="13218" width="10.28515625" style="4" customWidth="1"/>
    <col min="13219" max="13219" width="9.7109375" style="4" customWidth="1"/>
    <col min="13220" max="13444" width="9.140625" style="4"/>
    <col min="13445" max="13445" width="60" style="4" customWidth="1"/>
    <col min="13446" max="13461" width="9.140625" style="4" customWidth="1"/>
    <col min="13462" max="13462" width="3.28515625" style="4" customWidth="1"/>
    <col min="13463" max="13469" width="9.140625" style="4" customWidth="1"/>
    <col min="13470" max="13470" width="10" style="4" customWidth="1"/>
    <col min="13471" max="13473" width="9.140625" style="4" customWidth="1"/>
    <col min="13474" max="13474" width="10.28515625" style="4" customWidth="1"/>
    <col min="13475" max="13475" width="9.7109375" style="4" customWidth="1"/>
    <col min="13476" max="13700" width="9.140625" style="4"/>
    <col min="13701" max="13701" width="60" style="4" customWidth="1"/>
    <col min="13702" max="13717" width="9.140625" style="4" customWidth="1"/>
    <col min="13718" max="13718" width="3.28515625" style="4" customWidth="1"/>
    <col min="13719" max="13725" width="9.140625" style="4" customWidth="1"/>
    <col min="13726" max="13726" width="10" style="4" customWidth="1"/>
    <col min="13727" max="13729" width="9.140625" style="4" customWidth="1"/>
    <col min="13730" max="13730" width="10.28515625" style="4" customWidth="1"/>
    <col min="13731" max="13731" width="9.7109375" style="4" customWidth="1"/>
    <col min="13732" max="13956" width="9.140625" style="4"/>
    <col min="13957" max="13957" width="60" style="4" customWidth="1"/>
    <col min="13958" max="13973" width="9.140625" style="4" customWidth="1"/>
    <col min="13974" max="13974" width="3.28515625" style="4" customWidth="1"/>
    <col min="13975" max="13981" width="9.140625" style="4" customWidth="1"/>
    <col min="13982" max="13982" width="10" style="4" customWidth="1"/>
    <col min="13983" max="13985" width="9.140625" style="4" customWidth="1"/>
    <col min="13986" max="13986" width="10.28515625" style="4" customWidth="1"/>
    <col min="13987" max="13987" width="9.7109375" style="4" customWidth="1"/>
    <col min="13988" max="14212" width="9.140625" style="4"/>
    <col min="14213" max="14213" width="60" style="4" customWidth="1"/>
    <col min="14214" max="14229" width="9.140625" style="4" customWidth="1"/>
    <col min="14230" max="14230" width="3.28515625" style="4" customWidth="1"/>
    <col min="14231" max="14237" width="9.140625" style="4" customWidth="1"/>
    <col min="14238" max="14238" width="10" style="4" customWidth="1"/>
    <col min="14239" max="14241" width="9.140625" style="4" customWidth="1"/>
    <col min="14242" max="14242" width="10.28515625" style="4" customWidth="1"/>
    <col min="14243" max="14243" width="9.7109375" style="4" customWidth="1"/>
    <col min="14244" max="14468" width="9.140625" style="4"/>
    <col min="14469" max="14469" width="60" style="4" customWidth="1"/>
    <col min="14470" max="14485" width="9.140625" style="4" customWidth="1"/>
    <col min="14486" max="14486" width="3.28515625" style="4" customWidth="1"/>
    <col min="14487" max="14493" width="9.140625" style="4" customWidth="1"/>
    <col min="14494" max="14494" width="10" style="4" customWidth="1"/>
    <col min="14495" max="14497" width="9.140625" style="4" customWidth="1"/>
    <col min="14498" max="14498" width="10.28515625" style="4" customWidth="1"/>
    <col min="14499" max="14499" width="9.7109375" style="4" customWidth="1"/>
    <col min="14500" max="14724" width="9.140625" style="4"/>
    <col min="14725" max="14725" width="60" style="4" customWidth="1"/>
    <col min="14726" max="14741" width="9.140625" style="4" customWidth="1"/>
    <col min="14742" max="14742" width="3.28515625" style="4" customWidth="1"/>
    <col min="14743" max="14749" width="9.140625" style="4" customWidth="1"/>
    <col min="14750" max="14750" width="10" style="4" customWidth="1"/>
    <col min="14751" max="14753" width="9.140625" style="4" customWidth="1"/>
    <col min="14754" max="14754" width="10.28515625" style="4" customWidth="1"/>
    <col min="14755" max="14755" width="9.7109375" style="4" customWidth="1"/>
    <col min="14756" max="14980" width="9.140625" style="4"/>
    <col min="14981" max="14981" width="60" style="4" customWidth="1"/>
    <col min="14982" max="14997" width="9.140625" style="4" customWidth="1"/>
    <col min="14998" max="14998" width="3.28515625" style="4" customWidth="1"/>
    <col min="14999" max="15005" width="9.140625" style="4" customWidth="1"/>
    <col min="15006" max="15006" width="10" style="4" customWidth="1"/>
    <col min="15007" max="15009" width="9.140625" style="4" customWidth="1"/>
    <col min="15010" max="15010" width="10.28515625" style="4" customWidth="1"/>
    <col min="15011" max="15011" width="9.7109375" style="4" customWidth="1"/>
    <col min="15012" max="15236" width="9.140625" style="4"/>
    <col min="15237" max="15237" width="60" style="4" customWidth="1"/>
    <col min="15238" max="15253" width="9.140625" style="4" customWidth="1"/>
    <col min="15254" max="15254" width="3.28515625" style="4" customWidth="1"/>
    <col min="15255" max="15261" width="9.140625" style="4" customWidth="1"/>
    <col min="15262" max="15262" width="10" style="4" customWidth="1"/>
    <col min="15263" max="15265" width="9.140625" style="4" customWidth="1"/>
    <col min="15266" max="15266" width="10.28515625" style="4" customWidth="1"/>
    <col min="15267" max="15267" width="9.7109375" style="4" customWidth="1"/>
    <col min="15268" max="15492" width="9.140625" style="4"/>
    <col min="15493" max="15493" width="60" style="4" customWidth="1"/>
    <col min="15494" max="15509" width="9.140625" style="4" customWidth="1"/>
    <col min="15510" max="15510" width="3.28515625" style="4" customWidth="1"/>
    <col min="15511" max="15517" width="9.140625" style="4" customWidth="1"/>
    <col min="15518" max="15518" width="10" style="4" customWidth="1"/>
    <col min="15519" max="15521" width="9.140625" style="4" customWidth="1"/>
    <col min="15522" max="15522" width="10.28515625" style="4" customWidth="1"/>
    <col min="15523" max="15523" width="9.7109375" style="4" customWidth="1"/>
    <col min="15524" max="15748" width="9.140625" style="4"/>
    <col min="15749" max="15749" width="60" style="4" customWidth="1"/>
    <col min="15750" max="15765" width="9.140625" style="4" customWidth="1"/>
    <col min="15766" max="15766" width="3.28515625" style="4" customWidth="1"/>
    <col min="15767" max="15773" width="9.140625" style="4" customWidth="1"/>
    <col min="15774" max="15774" width="10" style="4" customWidth="1"/>
    <col min="15775" max="15777" width="9.140625" style="4" customWidth="1"/>
    <col min="15778" max="15778" width="10.28515625" style="4" customWidth="1"/>
    <col min="15779" max="15779" width="9.7109375" style="4" customWidth="1"/>
    <col min="15780" max="16004" width="9.140625" style="4"/>
    <col min="16005" max="16005" width="60" style="4" customWidth="1"/>
    <col min="16006" max="16021" width="9.140625" style="4" customWidth="1"/>
    <col min="16022" max="16022" width="3.28515625" style="4" customWidth="1"/>
    <col min="16023" max="16029" width="9.140625" style="4" customWidth="1"/>
    <col min="16030" max="16030" width="10" style="4" customWidth="1"/>
    <col min="16031" max="16033" width="9.140625" style="4" customWidth="1"/>
    <col min="16034" max="16034" width="10.28515625" style="4" customWidth="1"/>
    <col min="16035" max="16035" width="9.7109375" style="4" customWidth="1"/>
    <col min="16036" max="16328" width="9.140625" style="4"/>
    <col min="16329" max="16340" width="9.140625" style="4" customWidth="1"/>
    <col min="16341" max="16384" width="9.140625" style="4"/>
  </cols>
  <sheetData>
    <row r="1" spans="1:7" x14ac:dyDescent="0.2">
      <c r="A1" s="124" t="s">
        <v>291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255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142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143</v>
      </c>
      <c r="D9" s="145"/>
      <c r="E9" s="145"/>
      <c r="F9" s="146"/>
      <c r="G9" s="141" t="s">
        <v>210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0.2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22">
        <v>1478</v>
      </c>
      <c r="D12" s="22">
        <v>0</v>
      </c>
      <c r="E12" s="22">
        <v>64055</v>
      </c>
      <c r="F12" s="22">
        <v>323</v>
      </c>
      <c r="G12" s="97">
        <v>65856</v>
      </c>
    </row>
    <row r="13" spans="1:7" s="1" customFormat="1" x14ac:dyDescent="0.2">
      <c r="A13" s="9">
        <v>810001</v>
      </c>
      <c r="B13" s="10" t="s">
        <v>7</v>
      </c>
      <c r="C13" s="23">
        <v>1466</v>
      </c>
      <c r="D13" s="23"/>
      <c r="E13" s="23">
        <v>61511</v>
      </c>
      <c r="F13" s="96">
        <v>323</v>
      </c>
      <c r="G13" s="23">
        <v>63300</v>
      </c>
    </row>
    <row r="14" spans="1:7" s="1" customFormat="1" x14ac:dyDescent="0.2">
      <c r="A14" s="9">
        <v>810175</v>
      </c>
      <c r="B14" s="10" t="s">
        <v>8</v>
      </c>
      <c r="C14" s="23">
        <v>12</v>
      </c>
      <c r="D14" s="23"/>
      <c r="E14" s="23">
        <v>2544</v>
      </c>
      <c r="F14" s="96">
        <v>0</v>
      </c>
      <c r="G14" s="23">
        <v>2556</v>
      </c>
    </row>
    <row r="15" spans="1:7" s="8" customFormat="1" ht="12.75" customHeight="1" x14ac:dyDescent="0.2">
      <c r="A15" s="122" t="s">
        <v>9</v>
      </c>
      <c r="B15" s="123"/>
      <c r="C15" s="22">
        <v>2194</v>
      </c>
      <c r="D15" s="22">
        <v>0</v>
      </c>
      <c r="E15" s="22">
        <v>42800</v>
      </c>
      <c r="F15" s="22">
        <v>90</v>
      </c>
      <c r="G15" s="97">
        <v>45084</v>
      </c>
    </row>
    <row r="16" spans="1:7" s="1" customFormat="1" x14ac:dyDescent="0.2">
      <c r="A16" s="9">
        <v>810008</v>
      </c>
      <c r="B16" s="10" t="s">
        <v>10</v>
      </c>
      <c r="C16" s="23">
        <v>1727</v>
      </c>
      <c r="D16" s="23"/>
      <c r="E16" s="23">
        <v>27025</v>
      </c>
      <c r="F16" s="96">
        <v>60</v>
      </c>
      <c r="G16" s="23">
        <v>28812</v>
      </c>
    </row>
    <row r="17" spans="1:7" s="1" customFormat="1" x14ac:dyDescent="0.2">
      <c r="A17" s="9">
        <v>810009</v>
      </c>
      <c r="B17" s="10" t="s">
        <v>11</v>
      </c>
      <c r="C17" s="23">
        <v>467</v>
      </c>
      <c r="D17" s="23"/>
      <c r="E17" s="23">
        <v>15775</v>
      </c>
      <c r="F17" s="96">
        <v>30</v>
      </c>
      <c r="G17" s="23">
        <v>16272</v>
      </c>
    </row>
    <row r="18" spans="1:7" s="8" customFormat="1" ht="12.75" customHeight="1" x14ac:dyDescent="0.2">
      <c r="A18" s="122" t="s">
        <v>12</v>
      </c>
      <c r="B18" s="123"/>
      <c r="C18" s="22">
        <v>19092</v>
      </c>
      <c r="D18" s="22">
        <v>0</v>
      </c>
      <c r="E18" s="22">
        <v>114</v>
      </c>
      <c r="F18" s="22">
        <v>49155</v>
      </c>
      <c r="G18" s="97">
        <v>68361</v>
      </c>
    </row>
    <row r="19" spans="1:7" s="1" customFormat="1" x14ac:dyDescent="0.2">
      <c r="A19" s="9">
        <v>810017</v>
      </c>
      <c r="B19" s="10" t="s">
        <v>13</v>
      </c>
      <c r="C19" s="23">
        <v>14485</v>
      </c>
      <c r="D19" s="23"/>
      <c r="E19" s="23">
        <v>73</v>
      </c>
      <c r="F19" s="96">
        <v>30360</v>
      </c>
      <c r="G19" s="23">
        <v>44918</v>
      </c>
    </row>
    <row r="20" spans="1:7" s="1" customFormat="1" ht="25.5" x14ac:dyDescent="0.2">
      <c r="A20" s="9">
        <v>810026</v>
      </c>
      <c r="B20" s="10" t="s">
        <v>14</v>
      </c>
      <c r="C20" s="23">
        <v>3795</v>
      </c>
      <c r="D20" s="23"/>
      <c r="E20" s="23">
        <v>22</v>
      </c>
      <c r="F20" s="96">
        <v>10002</v>
      </c>
      <c r="G20" s="23">
        <v>13819</v>
      </c>
    </row>
    <row r="21" spans="1:7" s="1" customFormat="1" x14ac:dyDescent="0.2">
      <c r="A21" s="9">
        <v>810206</v>
      </c>
      <c r="B21" s="10" t="s">
        <v>15</v>
      </c>
      <c r="C21" s="23">
        <v>812</v>
      </c>
      <c r="D21" s="23"/>
      <c r="E21" s="23">
        <v>19</v>
      </c>
      <c r="F21" s="96">
        <v>8793</v>
      </c>
      <c r="G21" s="23">
        <v>9624</v>
      </c>
    </row>
    <row r="22" spans="1:7" s="8" customFormat="1" ht="12.75" customHeight="1" x14ac:dyDescent="0.2">
      <c r="A22" s="122" t="s">
        <v>16</v>
      </c>
      <c r="B22" s="123"/>
      <c r="C22" s="22">
        <v>80836</v>
      </c>
      <c r="D22" s="22">
        <v>0</v>
      </c>
      <c r="E22" s="22">
        <v>337</v>
      </c>
      <c r="F22" s="22">
        <v>272</v>
      </c>
      <c r="G22" s="97">
        <v>81445</v>
      </c>
    </row>
    <row r="23" spans="1:7" s="1" customFormat="1" x14ac:dyDescent="0.2">
      <c r="A23" s="9">
        <v>810032</v>
      </c>
      <c r="B23" s="10" t="s">
        <v>17</v>
      </c>
      <c r="C23" s="23">
        <v>80836</v>
      </c>
      <c r="D23" s="23"/>
      <c r="E23" s="23">
        <v>337</v>
      </c>
      <c r="F23" s="96">
        <v>272</v>
      </c>
      <c r="G23" s="23">
        <v>81445</v>
      </c>
    </row>
    <row r="24" spans="1:7" s="8" customFormat="1" ht="12.75" customHeight="1" x14ac:dyDescent="0.2">
      <c r="A24" s="122" t="s">
        <v>18</v>
      </c>
      <c r="B24" s="123"/>
      <c r="C24" s="22">
        <v>47276</v>
      </c>
      <c r="D24" s="22">
        <v>0</v>
      </c>
      <c r="E24" s="22">
        <v>74</v>
      </c>
      <c r="F24" s="22">
        <v>294</v>
      </c>
      <c r="G24" s="97">
        <v>47644</v>
      </c>
    </row>
    <row r="25" spans="1:7" s="1" customFormat="1" x14ac:dyDescent="0.2">
      <c r="A25" s="9">
        <v>810039</v>
      </c>
      <c r="B25" s="10" t="s">
        <v>19</v>
      </c>
      <c r="C25" s="23">
        <v>33547</v>
      </c>
      <c r="D25" s="23"/>
      <c r="E25" s="23">
        <v>36</v>
      </c>
      <c r="F25" s="96">
        <v>223</v>
      </c>
      <c r="G25" s="23">
        <v>33806</v>
      </c>
    </row>
    <row r="26" spans="1:7" s="1" customFormat="1" x14ac:dyDescent="0.2">
      <c r="A26" s="9">
        <v>810040</v>
      </c>
      <c r="B26" s="10" t="s">
        <v>20</v>
      </c>
      <c r="C26" s="23">
        <v>13729</v>
      </c>
      <c r="D26" s="23"/>
      <c r="E26" s="23">
        <v>38</v>
      </c>
      <c r="F26" s="96">
        <v>71</v>
      </c>
      <c r="G26" s="23">
        <v>13838</v>
      </c>
    </row>
    <row r="27" spans="1:7" s="8" customFormat="1" ht="12.75" customHeight="1" x14ac:dyDescent="0.2">
      <c r="A27" s="122" t="s">
        <v>21</v>
      </c>
      <c r="B27" s="123"/>
      <c r="C27" s="22">
        <v>4815</v>
      </c>
      <c r="D27" s="22">
        <v>0</v>
      </c>
      <c r="E27" s="22">
        <v>48730</v>
      </c>
      <c r="F27" s="22">
        <v>1895</v>
      </c>
      <c r="G27" s="97">
        <v>55440</v>
      </c>
    </row>
    <row r="28" spans="1:7" s="1" customFormat="1" x14ac:dyDescent="0.2">
      <c r="A28" s="9">
        <v>810058</v>
      </c>
      <c r="B28" s="10" t="s">
        <v>22</v>
      </c>
      <c r="C28" s="23">
        <v>4542</v>
      </c>
      <c r="D28" s="23"/>
      <c r="E28" s="23">
        <v>44848</v>
      </c>
      <c r="F28" s="96">
        <v>1599</v>
      </c>
      <c r="G28" s="23">
        <v>50989</v>
      </c>
    </row>
    <row r="29" spans="1:7" s="1" customFormat="1" x14ac:dyDescent="0.2">
      <c r="A29" s="9">
        <v>810162</v>
      </c>
      <c r="B29" s="10" t="s">
        <v>23</v>
      </c>
      <c r="C29" s="23">
        <v>273</v>
      </c>
      <c r="D29" s="23"/>
      <c r="E29" s="23">
        <v>3882</v>
      </c>
      <c r="F29" s="96">
        <v>296</v>
      </c>
      <c r="G29" s="23">
        <v>4451</v>
      </c>
    </row>
    <row r="30" spans="1:7" s="1" customFormat="1" x14ac:dyDescent="0.2">
      <c r="A30" s="122" t="s">
        <v>24</v>
      </c>
      <c r="B30" s="123"/>
      <c r="C30" s="22">
        <v>63403</v>
      </c>
      <c r="D30" s="22">
        <v>0</v>
      </c>
      <c r="E30" s="22">
        <v>21674</v>
      </c>
      <c r="F30" s="22">
        <v>515</v>
      </c>
      <c r="G30" s="97">
        <v>85592</v>
      </c>
    </row>
    <row r="31" spans="1:7" s="8" customFormat="1" ht="12.75" customHeight="1" x14ac:dyDescent="0.2">
      <c r="A31" s="9">
        <v>810059</v>
      </c>
      <c r="B31" s="10" t="s">
        <v>25</v>
      </c>
      <c r="C31" s="23">
        <v>47054</v>
      </c>
      <c r="D31" s="23"/>
      <c r="E31" s="23">
        <v>10571</v>
      </c>
      <c r="F31" s="96">
        <v>396</v>
      </c>
      <c r="G31" s="23">
        <v>58021</v>
      </c>
    </row>
    <row r="32" spans="1:7" s="1" customFormat="1" x14ac:dyDescent="0.2">
      <c r="A32" s="9">
        <v>810062</v>
      </c>
      <c r="B32" s="10" t="s">
        <v>26</v>
      </c>
      <c r="C32" s="23">
        <v>16349</v>
      </c>
      <c r="D32" s="23"/>
      <c r="E32" s="23">
        <v>11103</v>
      </c>
      <c r="F32" s="96">
        <v>119</v>
      </c>
      <c r="G32" s="23">
        <v>27571</v>
      </c>
    </row>
    <row r="33" spans="1:7" s="1" customFormat="1" x14ac:dyDescent="0.2">
      <c r="A33" s="122" t="s">
        <v>27</v>
      </c>
      <c r="B33" s="123"/>
      <c r="C33" s="22">
        <v>189165</v>
      </c>
      <c r="D33" s="22">
        <v>0</v>
      </c>
      <c r="E33" s="22">
        <v>2994</v>
      </c>
      <c r="F33" s="22">
        <v>4560</v>
      </c>
      <c r="G33" s="97">
        <v>196719</v>
      </c>
    </row>
    <row r="34" spans="1:7" s="1" customFormat="1" x14ac:dyDescent="0.2">
      <c r="A34" s="9">
        <v>810064</v>
      </c>
      <c r="B34" s="10" t="s">
        <v>28</v>
      </c>
      <c r="C34" s="23">
        <v>43823</v>
      </c>
      <c r="D34" s="23"/>
      <c r="E34" s="23">
        <v>2174</v>
      </c>
      <c r="F34" s="96">
        <v>1650</v>
      </c>
      <c r="G34" s="23">
        <v>47647</v>
      </c>
    </row>
    <row r="35" spans="1:7" s="1" customFormat="1" x14ac:dyDescent="0.2">
      <c r="A35" s="9">
        <v>810073</v>
      </c>
      <c r="B35" s="10" t="s">
        <v>29</v>
      </c>
      <c r="C35" s="23">
        <v>15566</v>
      </c>
      <c r="D35" s="23"/>
      <c r="E35" s="23">
        <v>51</v>
      </c>
      <c r="F35" s="96">
        <v>53</v>
      </c>
      <c r="G35" s="23">
        <v>15670</v>
      </c>
    </row>
    <row r="36" spans="1:7" s="8" customFormat="1" ht="12.75" customHeight="1" x14ac:dyDescent="0.2">
      <c r="A36" s="9">
        <v>810074</v>
      </c>
      <c r="B36" s="10" t="s">
        <v>30</v>
      </c>
      <c r="C36" s="23">
        <v>35538</v>
      </c>
      <c r="D36" s="23"/>
      <c r="E36" s="23">
        <v>283</v>
      </c>
      <c r="F36" s="96">
        <v>2401</v>
      </c>
      <c r="G36" s="23">
        <v>38222</v>
      </c>
    </row>
    <row r="37" spans="1:7" s="1" customFormat="1" x14ac:dyDescent="0.2">
      <c r="A37" s="9">
        <v>810076</v>
      </c>
      <c r="B37" s="10" t="s">
        <v>31</v>
      </c>
      <c r="C37" s="23">
        <v>94238</v>
      </c>
      <c r="D37" s="23"/>
      <c r="E37" s="23">
        <v>486</v>
      </c>
      <c r="F37" s="96">
        <v>456</v>
      </c>
      <c r="G37" s="23">
        <v>95180</v>
      </c>
    </row>
    <row r="38" spans="1:7" s="1" customFormat="1" x14ac:dyDescent="0.2">
      <c r="A38" s="122" t="s">
        <v>32</v>
      </c>
      <c r="B38" s="123"/>
      <c r="C38" s="22">
        <v>17164</v>
      </c>
      <c r="D38" s="22">
        <v>0</v>
      </c>
      <c r="E38" s="22">
        <v>93</v>
      </c>
      <c r="F38" s="22">
        <v>34</v>
      </c>
      <c r="G38" s="97">
        <v>17291</v>
      </c>
    </row>
    <row r="39" spans="1:7" s="1" customFormat="1" x14ac:dyDescent="0.2">
      <c r="A39" s="9">
        <v>810157</v>
      </c>
      <c r="B39" s="10" t="s">
        <v>33</v>
      </c>
      <c r="C39" s="23">
        <v>17164</v>
      </c>
      <c r="D39" s="23"/>
      <c r="E39" s="23">
        <v>93</v>
      </c>
      <c r="F39" s="96">
        <v>34</v>
      </c>
      <c r="G39" s="23">
        <v>17291</v>
      </c>
    </row>
    <row r="40" spans="1:7" s="1" customFormat="1" x14ac:dyDescent="0.2">
      <c r="A40" s="122" t="s">
        <v>34</v>
      </c>
      <c r="B40" s="123"/>
      <c r="C40" s="22">
        <v>221389</v>
      </c>
      <c r="D40" s="22">
        <v>8</v>
      </c>
      <c r="E40" s="22">
        <v>13679</v>
      </c>
      <c r="F40" s="22">
        <v>2934</v>
      </c>
      <c r="G40" s="97">
        <v>238010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112711</v>
      </c>
      <c r="D41" s="23">
        <v>4</v>
      </c>
      <c r="E41" s="23">
        <v>4550</v>
      </c>
      <c r="F41" s="96">
        <v>1351</v>
      </c>
      <c r="G41" s="23">
        <v>118616</v>
      </c>
    </row>
    <row r="42" spans="1:7" s="1" customFormat="1" ht="25.5" x14ac:dyDescent="0.2">
      <c r="A42" s="9">
        <v>810127</v>
      </c>
      <c r="B42" s="10" t="s">
        <v>36</v>
      </c>
      <c r="C42" s="23">
        <v>2655</v>
      </c>
      <c r="D42" s="23"/>
      <c r="E42" s="23">
        <v>133</v>
      </c>
      <c r="F42" s="96">
        <v>48</v>
      </c>
      <c r="G42" s="23">
        <v>2836</v>
      </c>
    </row>
    <row r="43" spans="1:7" s="8" customFormat="1" ht="12.75" customHeight="1" x14ac:dyDescent="0.2">
      <c r="A43" s="9">
        <v>810130</v>
      </c>
      <c r="B43" s="10" t="s">
        <v>37</v>
      </c>
      <c r="C43" s="23">
        <v>83417</v>
      </c>
      <c r="D43" s="23">
        <v>4</v>
      </c>
      <c r="E43" s="23">
        <v>3128</v>
      </c>
      <c r="F43" s="96">
        <v>622</v>
      </c>
      <c r="G43" s="23">
        <v>87171</v>
      </c>
    </row>
    <row r="44" spans="1:7" s="1" customFormat="1" x14ac:dyDescent="0.2">
      <c r="A44" s="9">
        <v>810154</v>
      </c>
      <c r="B44" s="10" t="s">
        <v>38</v>
      </c>
      <c r="C44" s="23">
        <v>13916</v>
      </c>
      <c r="D44" s="23"/>
      <c r="E44" s="23">
        <v>512</v>
      </c>
      <c r="F44" s="96">
        <v>91</v>
      </c>
      <c r="G44" s="23">
        <v>14519</v>
      </c>
    </row>
    <row r="45" spans="1:7" s="1" customFormat="1" x14ac:dyDescent="0.2">
      <c r="A45" s="9">
        <v>810156</v>
      </c>
      <c r="B45" s="10" t="s">
        <v>199</v>
      </c>
      <c r="C45" s="23">
        <v>103</v>
      </c>
      <c r="D45" s="23"/>
      <c r="E45" s="23">
        <v>0</v>
      </c>
      <c r="F45" s="96">
        <v>0</v>
      </c>
      <c r="G45" s="23">
        <v>103</v>
      </c>
    </row>
    <row r="46" spans="1:7" s="1" customFormat="1" ht="25.5" x14ac:dyDescent="0.2">
      <c r="A46" s="9">
        <v>810197</v>
      </c>
      <c r="B46" s="10" t="s">
        <v>39</v>
      </c>
      <c r="C46" s="23" t="s">
        <v>264</v>
      </c>
      <c r="D46" s="23"/>
      <c r="E46" s="23" t="s">
        <v>264</v>
      </c>
      <c r="F46" s="96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7065</v>
      </c>
      <c r="D47" s="23"/>
      <c r="E47" s="23">
        <v>5309</v>
      </c>
      <c r="F47" s="96">
        <v>814</v>
      </c>
      <c r="G47" s="23">
        <v>13188</v>
      </c>
    </row>
    <row r="48" spans="1:7" s="1" customFormat="1" x14ac:dyDescent="0.2">
      <c r="A48" s="9">
        <v>810235</v>
      </c>
      <c r="B48" s="10" t="s">
        <v>41</v>
      </c>
      <c r="C48" s="23" t="s">
        <v>264</v>
      </c>
      <c r="D48" s="23"/>
      <c r="E48" s="23" t="s">
        <v>264</v>
      </c>
      <c r="F48" s="96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966</v>
      </c>
      <c r="D49" s="23"/>
      <c r="E49" s="23">
        <v>11</v>
      </c>
      <c r="F49" s="96">
        <v>0</v>
      </c>
      <c r="G49" s="23">
        <v>977</v>
      </c>
    </row>
    <row r="50" spans="1:7" s="1" customFormat="1" x14ac:dyDescent="0.2">
      <c r="A50" s="9">
        <v>810307</v>
      </c>
      <c r="B50" s="10" t="s">
        <v>249</v>
      </c>
      <c r="C50" s="23">
        <v>278</v>
      </c>
      <c r="D50" s="23"/>
      <c r="E50" s="23">
        <v>18</v>
      </c>
      <c r="F50" s="96">
        <v>4</v>
      </c>
      <c r="G50" s="23">
        <v>300</v>
      </c>
    </row>
    <row r="51" spans="1:7" s="1" customFormat="1" x14ac:dyDescent="0.2">
      <c r="A51" s="9">
        <v>810314</v>
      </c>
      <c r="B51" s="10" t="s">
        <v>250</v>
      </c>
      <c r="C51" s="23">
        <v>278</v>
      </c>
      <c r="D51" s="23"/>
      <c r="E51" s="23">
        <v>18</v>
      </c>
      <c r="F51" s="96">
        <v>4</v>
      </c>
      <c r="G51" s="23">
        <v>300</v>
      </c>
    </row>
    <row r="52" spans="1:7" s="1" customFormat="1" x14ac:dyDescent="0.2">
      <c r="A52" s="122" t="s">
        <v>42</v>
      </c>
      <c r="B52" s="123"/>
      <c r="C52" s="22">
        <v>8017</v>
      </c>
      <c r="D52" s="22">
        <v>0</v>
      </c>
      <c r="E52" s="22">
        <v>839</v>
      </c>
      <c r="F52" s="22">
        <v>94608</v>
      </c>
      <c r="G52" s="97">
        <v>103464</v>
      </c>
    </row>
    <row r="53" spans="1:7" s="8" customFormat="1" ht="12.75" customHeight="1" x14ac:dyDescent="0.2">
      <c r="A53" s="9">
        <v>810088</v>
      </c>
      <c r="B53" s="10" t="s">
        <v>43</v>
      </c>
      <c r="C53" s="23">
        <v>7805</v>
      </c>
      <c r="D53" s="23"/>
      <c r="E53" s="23">
        <v>777</v>
      </c>
      <c r="F53" s="96">
        <v>90060</v>
      </c>
      <c r="G53" s="23">
        <v>98642</v>
      </c>
    </row>
    <row r="54" spans="1:7" s="1" customFormat="1" x14ac:dyDescent="0.2">
      <c r="A54" s="9">
        <v>810172</v>
      </c>
      <c r="B54" s="10" t="s">
        <v>44</v>
      </c>
      <c r="C54" s="23">
        <v>97</v>
      </c>
      <c r="D54" s="23"/>
      <c r="E54" s="23">
        <v>34</v>
      </c>
      <c r="F54" s="96">
        <v>3039</v>
      </c>
      <c r="G54" s="23">
        <v>3170</v>
      </c>
    </row>
    <row r="55" spans="1:7" s="1" customFormat="1" x14ac:dyDescent="0.2">
      <c r="A55" s="9">
        <v>810179</v>
      </c>
      <c r="B55" s="10" t="s">
        <v>45</v>
      </c>
      <c r="C55" s="23">
        <v>108</v>
      </c>
      <c r="D55" s="23"/>
      <c r="E55" s="23">
        <v>27</v>
      </c>
      <c r="F55" s="96">
        <v>1308</v>
      </c>
      <c r="G55" s="23">
        <v>1443</v>
      </c>
    </row>
    <row r="56" spans="1:7" s="1" customFormat="1" x14ac:dyDescent="0.2">
      <c r="A56" s="9">
        <v>810257</v>
      </c>
      <c r="B56" s="10" t="s">
        <v>191</v>
      </c>
      <c r="C56" s="23">
        <v>7</v>
      </c>
      <c r="D56" s="23"/>
      <c r="E56" s="23">
        <v>1</v>
      </c>
      <c r="F56" s="96">
        <v>201</v>
      </c>
      <c r="G56" s="23">
        <v>209</v>
      </c>
    </row>
    <row r="57" spans="1:7" s="1" customFormat="1" x14ac:dyDescent="0.2">
      <c r="A57" s="122" t="s">
        <v>46</v>
      </c>
      <c r="B57" s="123"/>
      <c r="C57" s="22">
        <v>9748</v>
      </c>
      <c r="D57" s="22">
        <v>0</v>
      </c>
      <c r="E57" s="22">
        <v>134</v>
      </c>
      <c r="F57" s="22">
        <v>96770</v>
      </c>
      <c r="G57" s="97">
        <v>106652</v>
      </c>
    </row>
    <row r="58" spans="1:7" s="1" customFormat="1" x14ac:dyDescent="0.2">
      <c r="A58" s="9">
        <v>810089</v>
      </c>
      <c r="B58" s="10" t="s">
        <v>47</v>
      </c>
      <c r="C58" s="23">
        <v>5172</v>
      </c>
      <c r="D58" s="23"/>
      <c r="E58" s="23">
        <v>45</v>
      </c>
      <c r="F58" s="96">
        <v>50843</v>
      </c>
      <c r="G58" s="23">
        <v>56060</v>
      </c>
    </row>
    <row r="59" spans="1:7" s="8" customFormat="1" ht="12.75" customHeight="1" x14ac:dyDescent="0.2">
      <c r="A59" s="9">
        <v>810133</v>
      </c>
      <c r="B59" s="10" t="s">
        <v>48</v>
      </c>
      <c r="C59" s="23">
        <v>4107</v>
      </c>
      <c r="D59" s="23"/>
      <c r="E59" s="23">
        <v>68</v>
      </c>
      <c r="F59" s="96">
        <v>38825</v>
      </c>
      <c r="G59" s="23">
        <v>43000</v>
      </c>
    </row>
    <row r="60" spans="1:7" s="1" customFormat="1" x14ac:dyDescent="0.2">
      <c r="A60" s="9">
        <v>810161</v>
      </c>
      <c r="B60" s="10" t="s">
        <v>49</v>
      </c>
      <c r="C60" s="23">
        <v>333</v>
      </c>
      <c r="D60" s="23"/>
      <c r="E60" s="23">
        <v>14</v>
      </c>
      <c r="F60" s="96">
        <v>5161</v>
      </c>
      <c r="G60" s="23">
        <v>5508</v>
      </c>
    </row>
    <row r="61" spans="1:7" s="1" customFormat="1" x14ac:dyDescent="0.2">
      <c r="A61" s="9">
        <v>810182</v>
      </c>
      <c r="B61" s="10" t="s">
        <v>50</v>
      </c>
      <c r="C61" s="23">
        <v>116</v>
      </c>
      <c r="D61" s="23"/>
      <c r="E61" s="23">
        <v>5</v>
      </c>
      <c r="F61" s="96">
        <v>1320</v>
      </c>
      <c r="G61" s="23">
        <v>1441</v>
      </c>
    </row>
    <row r="62" spans="1:7" s="1" customFormat="1" x14ac:dyDescent="0.2">
      <c r="A62" s="9">
        <v>810209</v>
      </c>
      <c r="B62" s="10" t="s">
        <v>51</v>
      </c>
      <c r="C62" s="23">
        <v>11</v>
      </c>
      <c r="D62" s="23"/>
      <c r="E62" s="23">
        <v>1</v>
      </c>
      <c r="F62" s="96">
        <v>531</v>
      </c>
      <c r="G62" s="23">
        <v>543</v>
      </c>
    </row>
    <row r="63" spans="1:7" s="1" customFormat="1" x14ac:dyDescent="0.2">
      <c r="A63" s="89">
        <v>810309</v>
      </c>
      <c r="B63" s="93" t="s">
        <v>253</v>
      </c>
      <c r="C63" s="23">
        <v>9</v>
      </c>
      <c r="D63" s="23"/>
      <c r="E63" s="23">
        <v>1</v>
      </c>
      <c r="F63" s="96">
        <v>90</v>
      </c>
      <c r="G63" s="23">
        <v>100</v>
      </c>
    </row>
    <row r="64" spans="1:7" s="1" customFormat="1" x14ac:dyDescent="0.2">
      <c r="A64" s="122" t="s">
        <v>52</v>
      </c>
      <c r="B64" s="123"/>
      <c r="C64" s="22">
        <v>130721</v>
      </c>
      <c r="D64" s="22">
        <v>0</v>
      </c>
      <c r="E64" s="22">
        <v>182</v>
      </c>
      <c r="F64" s="22">
        <v>2076</v>
      </c>
      <c r="G64" s="97">
        <v>132979</v>
      </c>
    </row>
    <row r="65" spans="1:7" s="8" customFormat="1" ht="12.75" customHeight="1" x14ac:dyDescent="0.2">
      <c r="A65" s="9">
        <v>810090</v>
      </c>
      <c r="B65" s="10" t="s">
        <v>53</v>
      </c>
      <c r="C65" s="23">
        <v>34876</v>
      </c>
      <c r="D65" s="23"/>
      <c r="E65" s="23">
        <v>118</v>
      </c>
      <c r="F65" s="96">
        <v>839</v>
      </c>
      <c r="G65" s="23">
        <v>35833</v>
      </c>
    </row>
    <row r="66" spans="1:7" s="1" customFormat="1" x14ac:dyDescent="0.2">
      <c r="A66" s="9">
        <v>810091</v>
      </c>
      <c r="B66" s="10" t="s">
        <v>54</v>
      </c>
      <c r="C66" s="23">
        <v>5520</v>
      </c>
      <c r="D66" s="23"/>
      <c r="E66" s="23">
        <v>11</v>
      </c>
      <c r="F66" s="96">
        <v>145</v>
      </c>
      <c r="G66" s="23">
        <v>5676</v>
      </c>
    </row>
    <row r="67" spans="1:7" s="1" customFormat="1" x14ac:dyDescent="0.2">
      <c r="A67" s="9">
        <v>810092</v>
      </c>
      <c r="B67" s="10" t="s">
        <v>55</v>
      </c>
      <c r="C67" s="23">
        <v>61561</v>
      </c>
      <c r="D67" s="23"/>
      <c r="E67" s="23">
        <v>24</v>
      </c>
      <c r="F67" s="96">
        <v>731</v>
      </c>
      <c r="G67" s="23">
        <v>62316</v>
      </c>
    </row>
    <row r="68" spans="1:7" s="1" customFormat="1" x14ac:dyDescent="0.2">
      <c r="A68" s="9">
        <v>810139</v>
      </c>
      <c r="B68" s="10" t="s">
        <v>56</v>
      </c>
      <c r="C68" s="23">
        <v>28764</v>
      </c>
      <c r="D68" s="23"/>
      <c r="E68" s="23">
        <v>29</v>
      </c>
      <c r="F68" s="96">
        <v>361</v>
      </c>
      <c r="G68" s="23">
        <v>29154</v>
      </c>
    </row>
    <row r="69" spans="1:7" s="1" customFormat="1" x14ac:dyDescent="0.2">
      <c r="A69" s="122" t="s">
        <v>57</v>
      </c>
      <c r="B69" s="123"/>
      <c r="C69" s="22">
        <v>248042</v>
      </c>
      <c r="D69" s="22">
        <v>0</v>
      </c>
      <c r="E69" s="22">
        <v>7029</v>
      </c>
      <c r="F69" s="22">
        <v>10352</v>
      </c>
      <c r="G69" s="97">
        <v>265423</v>
      </c>
    </row>
    <row r="70" spans="1:7" s="8" customFormat="1" ht="12.75" customHeight="1" x14ac:dyDescent="0.2">
      <c r="A70" s="9">
        <v>810094</v>
      </c>
      <c r="B70" s="10" t="s">
        <v>58</v>
      </c>
      <c r="C70" s="23">
        <v>127668</v>
      </c>
      <c r="D70" s="23"/>
      <c r="E70" s="23">
        <v>3779</v>
      </c>
      <c r="F70" s="96">
        <v>5859</v>
      </c>
      <c r="G70" s="23">
        <v>137306</v>
      </c>
    </row>
    <row r="71" spans="1:7" s="1" customFormat="1" x14ac:dyDescent="0.2">
      <c r="A71" s="9">
        <v>810095</v>
      </c>
      <c r="B71" s="10" t="s">
        <v>59</v>
      </c>
      <c r="C71" s="23">
        <v>115102</v>
      </c>
      <c r="D71" s="23"/>
      <c r="E71" s="23">
        <v>2980</v>
      </c>
      <c r="F71" s="96">
        <v>4068</v>
      </c>
      <c r="G71" s="23">
        <v>122150</v>
      </c>
    </row>
    <row r="72" spans="1:7" s="1" customFormat="1" x14ac:dyDescent="0.2">
      <c r="A72" s="9">
        <v>810163</v>
      </c>
      <c r="B72" s="10" t="s">
        <v>60</v>
      </c>
      <c r="C72" s="23">
        <v>4021</v>
      </c>
      <c r="D72" s="23"/>
      <c r="E72" s="23">
        <v>245</v>
      </c>
      <c r="F72" s="96">
        <v>386</v>
      </c>
      <c r="G72" s="23">
        <v>4652</v>
      </c>
    </row>
    <row r="73" spans="1:7" s="1" customFormat="1" x14ac:dyDescent="0.2">
      <c r="A73" s="9">
        <v>810184</v>
      </c>
      <c r="B73" s="10" t="s">
        <v>61</v>
      </c>
      <c r="C73" s="23" t="s">
        <v>264</v>
      </c>
      <c r="D73" s="23"/>
      <c r="E73" s="23" t="s">
        <v>264</v>
      </c>
      <c r="F73" s="96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 t="s">
        <v>264</v>
      </c>
      <c r="D74" s="23"/>
      <c r="E74" s="23" t="s">
        <v>264</v>
      </c>
      <c r="F74" s="96">
        <v>0</v>
      </c>
      <c r="G74" s="23">
        <v>0</v>
      </c>
    </row>
    <row r="75" spans="1:7" s="1" customFormat="1" x14ac:dyDescent="0.2">
      <c r="A75" s="9">
        <v>810193</v>
      </c>
      <c r="B75" s="10" t="s">
        <v>63</v>
      </c>
      <c r="C75" s="23">
        <v>604</v>
      </c>
      <c r="D75" s="23"/>
      <c r="E75" s="23">
        <v>5</v>
      </c>
      <c r="F75" s="96">
        <v>22</v>
      </c>
      <c r="G75" s="23">
        <v>631</v>
      </c>
    </row>
    <row r="76" spans="1:7" s="1" customFormat="1" x14ac:dyDescent="0.2">
      <c r="A76" s="9">
        <v>810244</v>
      </c>
      <c r="B76" s="10" t="s">
        <v>64</v>
      </c>
      <c r="C76" s="23">
        <v>367</v>
      </c>
      <c r="D76" s="23"/>
      <c r="E76" s="23">
        <v>12</v>
      </c>
      <c r="F76" s="96">
        <v>5</v>
      </c>
      <c r="G76" s="23">
        <v>384</v>
      </c>
    </row>
    <row r="77" spans="1:7" s="1" customFormat="1" x14ac:dyDescent="0.2">
      <c r="A77" s="89">
        <v>810311</v>
      </c>
      <c r="B77" s="93" t="s">
        <v>252</v>
      </c>
      <c r="C77" s="23">
        <v>280</v>
      </c>
      <c r="D77" s="23"/>
      <c r="E77" s="23">
        <v>8</v>
      </c>
      <c r="F77" s="96">
        <v>12</v>
      </c>
      <c r="G77" s="23">
        <v>300</v>
      </c>
    </row>
    <row r="78" spans="1:7" s="8" customFormat="1" ht="12.75" customHeight="1" x14ac:dyDescent="0.2">
      <c r="A78" s="122" t="s">
        <v>65</v>
      </c>
      <c r="B78" s="123"/>
      <c r="C78" s="22">
        <v>546242</v>
      </c>
      <c r="D78" s="22">
        <v>4</v>
      </c>
      <c r="E78" s="22">
        <v>1008</v>
      </c>
      <c r="F78" s="22">
        <v>4647</v>
      </c>
      <c r="G78" s="97">
        <v>551901</v>
      </c>
    </row>
    <row r="79" spans="1:7" s="1" customFormat="1" x14ac:dyDescent="0.2">
      <c r="A79" s="9">
        <v>810004</v>
      </c>
      <c r="B79" s="10" t="s">
        <v>66</v>
      </c>
      <c r="C79" s="23">
        <v>13838</v>
      </c>
      <c r="D79" s="23"/>
      <c r="E79" s="23">
        <v>9</v>
      </c>
      <c r="F79" s="96">
        <v>53</v>
      </c>
      <c r="G79" s="23">
        <v>13900</v>
      </c>
    </row>
    <row r="80" spans="1:7" s="1" customFormat="1" x14ac:dyDescent="0.2">
      <c r="A80" s="9">
        <v>810097</v>
      </c>
      <c r="B80" s="10" t="s">
        <v>67</v>
      </c>
      <c r="C80" s="23">
        <v>105187</v>
      </c>
      <c r="D80" s="23"/>
      <c r="E80" s="23">
        <v>180</v>
      </c>
      <c r="F80" s="96">
        <v>466</v>
      </c>
      <c r="G80" s="23">
        <v>105833</v>
      </c>
    </row>
    <row r="81" spans="1:7" s="1" customFormat="1" x14ac:dyDescent="0.2">
      <c r="A81" s="9">
        <v>810098</v>
      </c>
      <c r="B81" s="10" t="s">
        <v>68</v>
      </c>
      <c r="C81" s="23">
        <v>146755</v>
      </c>
      <c r="D81" s="23"/>
      <c r="E81" s="23">
        <v>149</v>
      </c>
      <c r="F81" s="96">
        <v>626</v>
      </c>
      <c r="G81" s="23">
        <v>147530</v>
      </c>
    </row>
    <row r="82" spans="1:7" s="1" customFormat="1" x14ac:dyDescent="0.2">
      <c r="A82" s="9">
        <v>810099</v>
      </c>
      <c r="B82" s="10" t="s">
        <v>69</v>
      </c>
      <c r="C82" s="23">
        <v>160418</v>
      </c>
      <c r="D82" s="23">
        <v>4</v>
      </c>
      <c r="E82" s="23">
        <v>510</v>
      </c>
      <c r="F82" s="96">
        <v>1967</v>
      </c>
      <c r="G82" s="23">
        <v>162899</v>
      </c>
    </row>
    <row r="83" spans="1:7" s="1" customFormat="1" ht="25.5" x14ac:dyDescent="0.2">
      <c r="A83" s="9">
        <v>810100</v>
      </c>
      <c r="B83" s="10" t="s">
        <v>70</v>
      </c>
      <c r="C83" s="23">
        <v>66255</v>
      </c>
      <c r="D83" s="23"/>
      <c r="E83" s="23">
        <v>79</v>
      </c>
      <c r="F83" s="96">
        <v>368</v>
      </c>
      <c r="G83" s="23">
        <v>66702</v>
      </c>
    </row>
    <row r="84" spans="1:7" s="1" customFormat="1" x14ac:dyDescent="0.2">
      <c r="A84" s="9">
        <v>810101</v>
      </c>
      <c r="B84" s="10" t="s">
        <v>71</v>
      </c>
      <c r="C84" s="23">
        <v>10097</v>
      </c>
      <c r="D84" s="23"/>
      <c r="E84" s="23">
        <v>7</v>
      </c>
      <c r="F84" s="96">
        <v>498</v>
      </c>
      <c r="G84" s="23">
        <v>10602</v>
      </c>
    </row>
    <row r="85" spans="1:7" s="1" customFormat="1" x14ac:dyDescent="0.2">
      <c r="A85" s="9">
        <v>810103</v>
      </c>
      <c r="B85" s="10" t="s">
        <v>72</v>
      </c>
      <c r="C85" s="23">
        <v>12025</v>
      </c>
      <c r="D85" s="23"/>
      <c r="E85" s="23">
        <v>9</v>
      </c>
      <c r="F85" s="96">
        <v>46</v>
      </c>
      <c r="G85" s="23">
        <v>12080</v>
      </c>
    </row>
    <row r="86" spans="1:7" s="1" customFormat="1" x14ac:dyDescent="0.2">
      <c r="A86" s="9">
        <v>810104</v>
      </c>
      <c r="B86" s="10" t="s">
        <v>73</v>
      </c>
      <c r="C86" s="23" t="s">
        <v>264</v>
      </c>
      <c r="D86" s="23"/>
      <c r="E86" s="23" t="s">
        <v>264</v>
      </c>
      <c r="F86" s="96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>
        <v>0</v>
      </c>
      <c r="D87" s="23"/>
      <c r="E87" s="23">
        <v>0</v>
      </c>
      <c r="F87" s="96">
        <v>0</v>
      </c>
      <c r="G87" s="23">
        <v>0</v>
      </c>
    </row>
    <row r="88" spans="1:7" s="1" customFormat="1" x14ac:dyDescent="0.2">
      <c r="A88" s="9">
        <v>810106</v>
      </c>
      <c r="B88" s="10" t="s">
        <v>75</v>
      </c>
      <c r="C88" s="23">
        <v>3377</v>
      </c>
      <c r="D88" s="23"/>
      <c r="E88" s="23">
        <v>4</v>
      </c>
      <c r="F88" s="96">
        <v>15</v>
      </c>
      <c r="G88" s="23">
        <v>3396</v>
      </c>
    </row>
    <row r="89" spans="1:7" s="1" customFormat="1" x14ac:dyDescent="0.2">
      <c r="A89" s="9">
        <v>810144</v>
      </c>
      <c r="B89" s="10" t="s">
        <v>76</v>
      </c>
      <c r="C89" s="23">
        <v>10576</v>
      </c>
      <c r="D89" s="23"/>
      <c r="E89" s="23">
        <v>33</v>
      </c>
      <c r="F89" s="96">
        <v>550</v>
      </c>
      <c r="G89" s="23">
        <v>11159</v>
      </c>
    </row>
    <row r="90" spans="1:7" s="1" customFormat="1" x14ac:dyDescent="0.2">
      <c r="A90" s="9">
        <v>810165</v>
      </c>
      <c r="B90" s="10" t="s">
        <v>77</v>
      </c>
      <c r="C90" s="23">
        <v>1847</v>
      </c>
      <c r="D90" s="23"/>
      <c r="E90" s="23">
        <v>0</v>
      </c>
      <c r="F90" s="96">
        <v>19</v>
      </c>
      <c r="G90" s="23">
        <v>1866</v>
      </c>
    </row>
    <row r="91" spans="1:7" s="1" customFormat="1" x14ac:dyDescent="0.2">
      <c r="A91" s="9">
        <v>810173</v>
      </c>
      <c r="B91" s="10" t="s">
        <v>78</v>
      </c>
      <c r="C91" s="23">
        <v>5488</v>
      </c>
      <c r="D91" s="23"/>
      <c r="E91" s="23">
        <v>3</v>
      </c>
      <c r="F91" s="96">
        <v>21</v>
      </c>
      <c r="G91" s="23">
        <v>5512</v>
      </c>
    </row>
    <row r="92" spans="1:7" s="1" customFormat="1" x14ac:dyDescent="0.2">
      <c r="A92" s="9">
        <v>810177</v>
      </c>
      <c r="B92" s="10" t="s">
        <v>239</v>
      </c>
      <c r="C92" s="23">
        <v>8544</v>
      </c>
      <c r="D92" s="23"/>
      <c r="E92" s="23">
        <v>0</v>
      </c>
      <c r="F92" s="96">
        <v>5</v>
      </c>
      <c r="G92" s="23">
        <v>8549</v>
      </c>
    </row>
    <row r="93" spans="1:7" s="1" customFormat="1" x14ac:dyDescent="0.2">
      <c r="A93" s="9">
        <v>810187</v>
      </c>
      <c r="B93" s="10" t="s">
        <v>200</v>
      </c>
      <c r="C93" s="23">
        <v>1435</v>
      </c>
      <c r="D93" s="23"/>
      <c r="E93" s="23">
        <v>24</v>
      </c>
      <c r="F93" s="96">
        <v>11</v>
      </c>
      <c r="G93" s="23">
        <v>1470</v>
      </c>
    </row>
    <row r="94" spans="1:7" s="1" customFormat="1" x14ac:dyDescent="0.2">
      <c r="A94" s="9">
        <v>810196</v>
      </c>
      <c r="B94" s="10" t="s">
        <v>79</v>
      </c>
      <c r="C94" s="23" t="s">
        <v>264</v>
      </c>
      <c r="D94" s="23"/>
      <c r="E94" s="23" t="s">
        <v>264</v>
      </c>
      <c r="F94" s="96">
        <v>0</v>
      </c>
      <c r="G94" s="23">
        <v>0</v>
      </c>
    </row>
    <row r="95" spans="1:7" s="1" customForma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6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 t="s">
        <v>264</v>
      </c>
      <c r="D96" s="23"/>
      <c r="E96" s="23" t="s">
        <v>264</v>
      </c>
      <c r="F96" s="96">
        <v>0</v>
      </c>
      <c r="G96" s="23">
        <v>0</v>
      </c>
    </row>
    <row r="97" spans="1:7" s="1" customFormat="1" x14ac:dyDescent="0.2">
      <c r="A97" s="9">
        <v>810247</v>
      </c>
      <c r="B97" s="10" t="s">
        <v>251</v>
      </c>
      <c r="C97" s="23">
        <v>297</v>
      </c>
      <c r="D97" s="23"/>
      <c r="E97" s="23">
        <v>1</v>
      </c>
      <c r="F97" s="96">
        <v>2</v>
      </c>
      <c r="G97" s="23">
        <v>300</v>
      </c>
    </row>
    <row r="98" spans="1:7" s="8" customFormat="1" ht="12.75" customHeight="1" x14ac:dyDescent="0.2">
      <c r="A98" s="9">
        <v>810302</v>
      </c>
      <c r="B98" s="10" t="s">
        <v>201</v>
      </c>
      <c r="C98" s="23">
        <v>103</v>
      </c>
      <c r="D98" s="23"/>
      <c r="E98" s="23">
        <v>0</v>
      </c>
      <c r="F98" s="96">
        <v>0</v>
      </c>
      <c r="G98" s="23">
        <v>103</v>
      </c>
    </row>
    <row r="99" spans="1:7" s="1" customFormat="1" x14ac:dyDescent="0.2">
      <c r="A99" s="122" t="s">
        <v>82</v>
      </c>
      <c r="B99" s="123"/>
      <c r="C99" s="22">
        <v>113033</v>
      </c>
      <c r="D99" s="22">
        <v>0</v>
      </c>
      <c r="E99" s="22">
        <v>25512</v>
      </c>
      <c r="F99" s="22">
        <v>25338</v>
      </c>
      <c r="G99" s="97">
        <v>163883</v>
      </c>
    </row>
    <row r="100" spans="1:7" s="1" customFormat="1" x14ac:dyDescent="0.2">
      <c r="A100" s="9">
        <v>810002</v>
      </c>
      <c r="B100" s="10" t="s">
        <v>83</v>
      </c>
      <c r="C100" s="23">
        <v>48583</v>
      </c>
      <c r="D100" s="23"/>
      <c r="E100" s="23">
        <v>9122</v>
      </c>
      <c r="F100" s="96">
        <v>9920</v>
      </c>
      <c r="G100" s="23">
        <v>67625</v>
      </c>
    </row>
    <row r="101" spans="1:7" s="1" customFormat="1" x14ac:dyDescent="0.2">
      <c r="A101" s="9">
        <v>810003</v>
      </c>
      <c r="B101" s="10" t="s">
        <v>84</v>
      </c>
      <c r="C101" s="23">
        <v>34025</v>
      </c>
      <c r="D101" s="23"/>
      <c r="E101" s="23">
        <v>8584</v>
      </c>
      <c r="F101" s="96">
        <v>9639</v>
      </c>
      <c r="G101" s="23">
        <v>52248</v>
      </c>
    </row>
    <row r="102" spans="1:7" s="1" customFormat="1" x14ac:dyDescent="0.2">
      <c r="A102" s="9">
        <v>810107</v>
      </c>
      <c r="B102" s="10" t="s">
        <v>85</v>
      </c>
      <c r="C102" s="23">
        <v>5299</v>
      </c>
      <c r="D102" s="23"/>
      <c r="E102" s="23">
        <v>2153</v>
      </c>
      <c r="F102" s="96">
        <v>1270</v>
      </c>
      <c r="G102" s="23">
        <v>8722</v>
      </c>
    </row>
    <row r="103" spans="1:7" s="1" customFormat="1" x14ac:dyDescent="0.2">
      <c r="A103" s="9">
        <v>810108</v>
      </c>
      <c r="B103" s="10" t="s">
        <v>86</v>
      </c>
      <c r="C103" s="23">
        <v>23992</v>
      </c>
      <c r="D103" s="23"/>
      <c r="E103" s="23">
        <v>5469</v>
      </c>
      <c r="F103" s="96">
        <v>4325</v>
      </c>
      <c r="G103" s="23">
        <v>33786</v>
      </c>
    </row>
    <row r="104" spans="1:7" s="1" customFormat="1" x14ac:dyDescent="0.2">
      <c r="A104" s="9">
        <v>810194</v>
      </c>
      <c r="B104" s="10" t="s">
        <v>87</v>
      </c>
      <c r="C104" s="23" t="s">
        <v>264</v>
      </c>
      <c r="D104" s="23"/>
      <c r="E104" s="23" t="s">
        <v>264</v>
      </c>
      <c r="F104" s="96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1134</v>
      </c>
      <c r="D105" s="23"/>
      <c r="E105" s="23">
        <v>184</v>
      </c>
      <c r="F105" s="96">
        <v>184</v>
      </c>
      <c r="G105" s="23">
        <v>1502</v>
      </c>
    </row>
    <row r="106" spans="1:7" s="1" customFormat="1" x14ac:dyDescent="0.2">
      <c r="A106" s="122" t="s">
        <v>89</v>
      </c>
      <c r="B106" s="123"/>
      <c r="C106" s="22">
        <v>1501</v>
      </c>
      <c r="D106" s="22">
        <v>0</v>
      </c>
      <c r="E106" s="22">
        <v>53</v>
      </c>
      <c r="F106" s="22">
        <v>35533</v>
      </c>
      <c r="G106" s="97">
        <v>37087</v>
      </c>
    </row>
    <row r="107" spans="1:7" s="1" customFormat="1" x14ac:dyDescent="0.2">
      <c r="A107" s="9">
        <v>810110</v>
      </c>
      <c r="B107" s="10" t="s">
        <v>90</v>
      </c>
      <c r="C107" s="23">
        <v>269</v>
      </c>
      <c r="D107" s="23"/>
      <c r="E107" s="23">
        <v>16</v>
      </c>
      <c r="F107" s="96">
        <v>14414</v>
      </c>
      <c r="G107" s="23">
        <v>14699</v>
      </c>
    </row>
    <row r="108" spans="1:7" s="8" customFormat="1" ht="12.75" customHeight="1" x14ac:dyDescent="0.2">
      <c r="A108" s="9">
        <v>810111</v>
      </c>
      <c r="B108" s="10" t="s">
        <v>91</v>
      </c>
      <c r="C108" s="23">
        <v>1232</v>
      </c>
      <c r="D108" s="23"/>
      <c r="E108" s="23">
        <v>37</v>
      </c>
      <c r="F108" s="96">
        <v>21119</v>
      </c>
      <c r="G108" s="23">
        <v>22388</v>
      </c>
    </row>
    <row r="109" spans="1:7" s="1" customFormat="1" x14ac:dyDescent="0.2">
      <c r="A109" s="122" t="s">
        <v>92</v>
      </c>
      <c r="B109" s="123"/>
      <c r="C109" s="22">
        <v>86218</v>
      </c>
      <c r="D109" s="22">
        <v>0</v>
      </c>
      <c r="E109" s="22">
        <v>1079</v>
      </c>
      <c r="F109" s="22">
        <v>243</v>
      </c>
      <c r="G109" s="97">
        <v>87540</v>
      </c>
    </row>
    <row r="110" spans="1:7" s="1" customFormat="1" x14ac:dyDescent="0.2">
      <c r="A110" s="9">
        <v>810005</v>
      </c>
      <c r="B110" s="10" t="s">
        <v>202</v>
      </c>
      <c r="C110" s="23">
        <v>51684</v>
      </c>
      <c r="D110" s="23"/>
      <c r="E110" s="23">
        <v>574</v>
      </c>
      <c r="F110" s="96">
        <v>175</v>
      </c>
      <c r="G110" s="23">
        <v>52433</v>
      </c>
    </row>
    <row r="111" spans="1:7" s="1" customFormat="1" x14ac:dyDescent="0.2">
      <c r="A111" s="9">
        <v>810146</v>
      </c>
      <c r="B111" s="10" t="s">
        <v>93</v>
      </c>
      <c r="C111" s="23">
        <v>32507</v>
      </c>
      <c r="D111" s="23"/>
      <c r="E111" s="23">
        <v>435</v>
      </c>
      <c r="F111" s="96">
        <v>58</v>
      </c>
      <c r="G111" s="23">
        <v>33000</v>
      </c>
    </row>
    <row r="112" spans="1:7" s="1" customFormat="1" x14ac:dyDescent="0.2">
      <c r="A112" s="9">
        <v>810181</v>
      </c>
      <c r="B112" s="10" t="s">
        <v>94</v>
      </c>
      <c r="C112" s="23">
        <v>1268</v>
      </c>
      <c r="D112" s="23"/>
      <c r="E112" s="23">
        <v>66</v>
      </c>
      <c r="F112" s="96">
        <v>4</v>
      </c>
      <c r="G112" s="23">
        <v>1338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759</v>
      </c>
      <c r="D113" s="23"/>
      <c r="E113" s="23">
        <v>4</v>
      </c>
      <c r="F113" s="96">
        <v>6</v>
      </c>
      <c r="G113" s="23">
        <v>769</v>
      </c>
    </row>
    <row r="114" spans="1:7" s="1" customFormat="1" x14ac:dyDescent="0.2">
      <c r="A114" s="122" t="s">
        <v>96</v>
      </c>
      <c r="B114" s="123"/>
      <c r="C114" s="22">
        <v>71269</v>
      </c>
      <c r="D114" s="22">
        <v>0</v>
      </c>
      <c r="E114" s="22">
        <v>103</v>
      </c>
      <c r="F114" s="22">
        <v>214</v>
      </c>
      <c r="G114" s="97">
        <v>71586</v>
      </c>
    </row>
    <row r="115" spans="1:7" s="1" customFormat="1" x14ac:dyDescent="0.2">
      <c r="A115" s="9">
        <v>810113</v>
      </c>
      <c r="B115" s="10" t="s">
        <v>97</v>
      </c>
      <c r="C115" s="23">
        <v>41002</v>
      </c>
      <c r="D115" s="23"/>
      <c r="E115" s="23">
        <v>82</v>
      </c>
      <c r="F115" s="96">
        <v>178</v>
      </c>
      <c r="G115" s="23">
        <v>41262</v>
      </c>
    </row>
    <row r="116" spans="1:7" s="8" customFormat="1" ht="12.75" customHeight="1" x14ac:dyDescent="0.2">
      <c r="A116" s="9">
        <v>810114</v>
      </c>
      <c r="B116" s="10" t="s">
        <v>98</v>
      </c>
      <c r="C116" s="23">
        <v>30267</v>
      </c>
      <c r="D116" s="23"/>
      <c r="E116" s="23">
        <v>21</v>
      </c>
      <c r="F116" s="96">
        <v>36</v>
      </c>
      <c r="G116" s="23">
        <v>30324</v>
      </c>
    </row>
    <row r="117" spans="1:7" s="1" customFormat="1" x14ac:dyDescent="0.2">
      <c r="A117" s="122" t="s">
        <v>99</v>
      </c>
      <c r="B117" s="123"/>
      <c r="C117" s="22">
        <v>811227</v>
      </c>
      <c r="D117" s="22">
        <v>0</v>
      </c>
      <c r="E117" s="22">
        <v>59883</v>
      </c>
      <c r="F117" s="22">
        <v>49768</v>
      </c>
      <c r="G117" s="97">
        <v>920878</v>
      </c>
    </row>
    <row r="118" spans="1:7" s="1" customFormat="1" x14ac:dyDescent="0.2">
      <c r="A118" s="9">
        <v>810077</v>
      </c>
      <c r="B118" s="10" t="s">
        <v>100</v>
      </c>
      <c r="C118" s="23">
        <v>24300</v>
      </c>
      <c r="D118" s="23"/>
      <c r="E118" s="23">
        <v>1401</v>
      </c>
      <c r="F118" s="96">
        <v>1529</v>
      </c>
      <c r="G118" s="23">
        <v>27230</v>
      </c>
    </row>
    <row r="119" spans="1:7" s="1" customFormat="1" x14ac:dyDescent="0.2">
      <c r="A119" s="9">
        <v>810116</v>
      </c>
      <c r="B119" s="10" t="s">
        <v>101</v>
      </c>
      <c r="C119" s="23">
        <v>76201</v>
      </c>
      <c r="D119" s="23"/>
      <c r="E119" s="23">
        <v>5550</v>
      </c>
      <c r="F119" s="96">
        <v>6121</v>
      </c>
      <c r="G119" s="23">
        <v>87872</v>
      </c>
    </row>
    <row r="120" spans="1:7" s="1" customFormat="1" x14ac:dyDescent="0.2">
      <c r="A120" s="9">
        <v>810117</v>
      </c>
      <c r="B120" s="10" t="s">
        <v>102</v>
      </c>
      <c r="C120" s="23">
        <v>199897</v>
      </c>
      <c r="D120" s="23"/>
      <c r="E120" s="23">
        <v>10404</v>
      </c>
      <c r="F120" s="96">
        <v>8367</v>
      </c>
      <c r="G120" s="23">
        <v>218668</v>
      </c>
    </row>
    <row r="121" spans="1:7" s="1" customFormat="1" x14ac:dyDescent="0.2">
      <c r="A121" s="9">
        <v>810119</v>
      </c>
      <c r="B121" s="10" t="s">
        <v>103</v>
      </c>
      <c r="C121" s="23">
        <v>1824</v>
      </c>
      <c r="D121" s="23"/>
      <c r="E121" s="23">
        <v>100</v>
      </c>
      <c r="F121" s="96">
        <v>85</v>
      </c>
      <c r="G121" s="23">
        <v>2009</v>
      </c>
    </row>
    <row r="122" spans="1:7" s="1" customFormat="1" x14ac:dyDescent="0.2">
      <c r="A122" s="9">
        <v>810120</v>
      </c>
      <c r="B122" s="10" t="s">
        <v>104</v>
      </c>
      <c r="C122" s="23">
        <v>6219</v>
      </c>
      <c r="D122" s="23"/>
      <c r="E122" s="23">
        <v>562</v>
      </c>
      <c r="F122" s="96">
        <v>383</v>
      </c>
      <c r="G122" s="23">
        <v>7164</v>
      </c>
    </row>
    <row r="123" spans="1:7" s="1" customFormat="1" x14ac:dyDescent="0.2">
      <c r="A123" s="9">
        <v>810121</v>
      </c>
      <c r="B123" s="10" t="s">
        <v>105</v>
      </c>
      <c r="C123" s="23">
        <v>7856</v>
      </c>
      <c r="D123" s="23"/>
      <c r="E123" s="23">
        <v>396</v>
      </c>
      <c r="F123" s="96">
        <v>332</v>
      </c>
      <c r="G123" s="23">
        <v>8584</v>
      </c>
    </row>
    <row r="124" spans="1:7" s="1" customFormat="1" x14ac:dyDescent="0.2">
      <c r="A124" s="9">
        <v>810122</v>
      </c>
      <c r="B124" s="10" t="s">
        <v>106</v>
      </c>
      <c r="C124" s="23">
        <v>101126</v>
      </c>
      <c r="D124" s="23"/>
      <c r="E124" s="23">
        <v>7701</v>
      </c>
      <c r="F124" s="96">
        <v>3397</v>
      </c>
      <c r="G124" s="23">
        <v>112224</v>
      </c>
    </row>
    <row r="125" spans="1:7" s="1" customFormat="1" x14ac:dyDescent="0.2">
      <c r="A125" s="9">
        <v>810123</v>
      </c>
      <c r="B125" s="10" t="s">
        <v>107</v>
      </c>
      <c r="C125" s="23">
        <v>91423</v>
      </c>
      <c r="D125" s="23"/>
      <c r="E125" s="23">
        <v>11530</v>
      </c>
      <c r="F125" s="96">
        <v>15530</v>
      </c>
      <c r="G125" s="23">
        <v>118483</v>
      </c>
    </row>
    <row r="126" spans="1:7" s="1" customFormat="1" x14ac:dyDescent="0.2">
      <c r="A126" s="9">
        <v>810124</v>
      </c>
      <c r="B126" s="10" t="s">
        <v>108</v>
      </c>
      <c r="C126" s="23">
        <v>19874</v>
      </c>
      <c r="D126" s="23"/>
      <c r="E126" s="23">
        <v>1786</v>
      </c>
      <c r="F126" s="96">
        <v>1052</v>
      </c>
      <c r="G126" s="23">
        <v>22712</v>
      </c>
    </row>
    <row r="127" spans="1:7" s="1" customFormat="1" x14ac:dyDescent="0.2">
      <c r="A127" s="9">
        <v>810125</v>
      </c>
      <c r="B127" s="10" t="s">
        <v>109</v>
      </c>
      <c r="C127" s="23">
        <v>41973</v>
      </c>
      <c r="D127" s="23"/>
      <c r="E127" s="23">
        <v>3913</v>
      </c>
      <c r="F127" s="96">
        <v>1498</v>
      </c>
      <c r="G127" s="23">
        <v>47384</v>
      </c>
    </row>
    <row r="128" spans="1:7" s="1" customFormat="1" x14ac:dyDescent="0.2">
      <c r="A128" s="9">
        <v>810147</v>
      </c>
      <c r="B128" s="10" t="s">
        <v>110</v>
      </c>
      <c r="C128" s="23">
        <v>40464</v>
      </c>
      <c r="D128" s="23"/>
      <c r="E128" s="23">
        <v>2104</v>
      </c>
      <c r="F128" s="96">
        <v>3619</v>
      </c>
      <c r="G128" s="23">
        <v>46187</v>
      </c>
    </row>
    <row r="129" spans="1:7" s="1" customFormat="1" x14ac:dyDescent="0.2">
      <c r="A129" s="9">
        <v>810148</v>
      </c>
      <c r="B129" s="10" t="s">
        <v>111</v>
      </c>
      <c r="C129" s="23">
        <v>14441</v>
      </c>
      <c r="D129" s="23"/>
      <c r="E129" s="23">
        <v>855</v>
      </c>
      <c r="F129" s="96">
        <v>701</v>
      </c>
      <c r="G129" s="23">
        <v>15997</v>
      </c>
    </row>
    <row r="130" spans="1:7" s="1" customFormat="1" ht="25.5" x14ac:dyDescent="0.2">
      <c r="A130" s="9">
        <v>810149</v>
      </c>
      <c r="B130" s="10" t="s">
        <v>112</v>
      </c>
      <c r="C130" s="23">
        <v>906</v>
      </c>
      <c r="D130" s="23"/>
      <c r="E130" s="23">
        <v>89</v>
      </c>
      <c r="F130" s="96">
        <v>127</v>
      </c>
      <c r="G130" s="23">
        <v>1122</v>
      </c>
    </row>
    <row r="131" spans="1:7" s="1" customFormat="1" x14ac:dyDescent="0.2">
      <c r="A131" s="9">
        <v>810159</v>
      </c>
      <c r="B131" s="13" t="s">
        <v>203</v>
      </c>
      <c r="C131" s="23">
        <v>130481</v>
      </c>
      <c r="D131" s="23"/>
      <c r="E131" s="23">
        <v>10602</v>
      </c>
      <c r="F131" s="96">
        <v>5189</v>
      </c>
      <c r="G131" s="23">
        <v>146272</v>
      </c>
    </row>
    <row r="132" spans="1:7" s="1" customFormat="1" x14ac:dyDescent="0.2">
      <c r="A132" s="9">
        <v>810160</v>
      </c>
      <c r="B132" s="13" t="s">
        <v>113</v>
      </c>
      <c r="C132" s="23">
        <v>38324</v>
      </c>
      <c r="D132" s="23"/>
      <c r="E132" s="23">
        <v>2049</v>
      </c>
      <c r="F132" s="96">
        <v>929</v>
      </c>
      <c r="G132" s="23">
        <v>41302</v>
      </c>
    </row>
    <row r="133" spans="1:7" s="1" customFormat="1" x14ac:dyDescent="0.2">
      <c r="A133" s="9">
        <v>810183</v>
      </c>
      <c r="B133" s="13" t="s">
        <v>245</v>
      </c>
      <c r="C133" s="23">
        <v>264</v>
      </c>
      <c r="D133" s="23"/>
      <c r="E133" s="23">
        <v>20</v>
      </c>
      <c r="F133" s="96">
        <v>16</v>
      </c>
      <c r="G133" s="23">
        <v>300</v>
      </c>
    </row>
    <row r="134" spans="1:7" s="1" customFormat="1" ht="25.5" x14ac:dyDescent="0.2">
      <c r="A134" s="9">
        <v>810185</v>
      </c>
      <c r="B134" s="13" t="s">
        <v>114</v>
      </c>
      <c r="C134" s="23" t="s">
        <v>264</v>
      </c>
      <c r="D134" s="23"/>
      <c r="E134" s="23" t="s">
        <v>264</v>
      </c>
      <c r="F134" s="96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2278</v>
      </c>
      <c r="D135" s="23"/>
      <c r="E135" s="23">
        <v>203</v>
      </c>
      <c r="F135" s="96">
        <v>212</v>
      </c>
      <c r="G135" s="23">
        <v>2693</v>
      </c>
    </row>
    <row r="136" spans="1:7" s="1" customFormat="1" x14ac:dyDescent="0.2">
      <c r="A136" s="9">
        <v>810190</v>
      </c>
      <c r="B136" s="13" t="s">
        <v>116</v>
      </c>
      <c r="C136" s="23">
        <v>1305</v>
      </c>
      <c r="D136" s="23"/>
      <c r="E136" s="23">
        <v>72</v>
      </c>
      <c r="F136" s="96">
        <v>70</v>
      </c>
      <c r="G136" s="23">
        <v>1447</v>
      </c>
    </row>
    <row r="137" spans="1:7" s="1" customFormat="1" x14ac:dyDescent="0.2">
      <c r="A137" s="9">
        <v>810198</v>
      </c>
      <c r="B137" s="10" t="s">
        <v>117</v>
      </c>
      <c r="C137" s="23">
        <v>977</v>
      </c>
      <c r="D137" s="23"/>
      <c r="E137" s="23">
        <v>0</v>
      </c>
      <c r="F137" s="96">
        <v>6</v>
      </c>
      <c r="G137" s="23">
        <v>983</v>
      </c>
    </row>
    <row r="138" spans="1:7" s="1" customFormat="1" x14ac:dyDescent="0.2">
      <c r="A138" s="9">
        <v>810201</v>
      </c>
      <c r="B138" s="13" t="s">
        <v>118</v>
      </c>
      <c r="C138" s="23">
        <v>1101</v>
      </c>
      <c r="D138" s="23"/>
      <c r="E138" s="23">
        <v>30</v>
      </c>
      <c r="F138" s="96">
        <v>53</v>
      </c>
      <c r="G138" s="23">
        <v>1184</v>
      </c>
    </row>
    <row r="139" spans="1:7" s="1" customFormat="1" x14ac:dyDescent="0.2">
      <c r="A139" s="9">
        <v>810226</v>
      </c>
      <c r="B139" s="13" t="s">
        <v>81</v>
      </c>
      <c r="C139" s="23" t="s">
        <v>264</v>
      </c>
      <c r="D139" s="23"/>
      <c r="E139" s="23" t="s">
        <v>264</v>
      </c>
      <c r="F139" s="96">
        <v>0</v>
      </c>
      <c r="G139" s="23">
        <v>0</v>
      </c>
    </row>
    <row r="140" spans="1:7" s="1" customFormat="1" x14ac:dyDescent="0.2">
      <c r="A140" s="9">
        <v>810231</v>
      </c>
      <c r="B140" s="13" t="s">
        <v>246</v>
      </c>
      <c r="C140" s="23">
        <v>264</v>
      </c>
      <c r="D140" s="23"/>
      <c r="E140" s="23">
        <v>20</v>
      </c>
      <c r="F140" s="96">
        <v>16</v>
      </c>
      <c r="G140" s="23">
        <v>300</v>
      </c>
    </row>
    <row r="141" spans="1:7" s="1" customFormat="1" x14ac:dyDescent="0.2">
      <c r="A141" s="9">
        <v>810234</v>
      </c>
      <c r="B141" s="13" t="s">
        <v>119</v>
      </c>
      <c r="C141" s="23">
        <v>456</v>
      </c>
      <c r="D141" s="23"/>
      <c r="E141" s="23">
        <v>86</v>
      </c>
      <c r="F141" s="96">
        <v>68</v>
      </c>
      <c r="G141" s="23">
        <v>610</v>
      </c>
    </row>
    <row r="142" spans="1:7" s="1" customFormat="1" x14ac:dyDescent="0.2">
      <c r="A142" s="9">
        <v>810249</v>
      </c>
      <c r="B142" s="13" t="s">
        <v>120</v>
      </c>
      <c r="C142" s="23">
        <v>8480</v>
      </c>
      <c r="D142" s="23"/>
      <c r="E142" s="23">
        <v>351</v>
      </c>
      <c r="F142" s="96">
        <v>420</v>
      </c>
      <c r="G142" s="23">
        <v>9251</v>
      </c>
    </row>
    <row r="143" spans="1:7" s="8" customFormat="1" x14ac:dyDescent="0.2">
      <c r="A143" s="9">
        <v>810258</v>
      </c>
      <c r="B143" s="13" t="s">
        <v>192</v>
      </c>
      <c r="C143" s="23" t="s">
        <v>264</v>
      </c>
      <c r="D143" s="23"/>
      <c r="E143" s="23" t="s">
        <v>264</v>
      </c>
      <c r="F143" s="96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 t="s">
        <v>264</v>
      </c>
      <c r="D144" s="23"/>
      <c r="E144" s="23" t="s">
        <v>264</v>
      </c>
      <c r="F144" s="96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529</v>
      </c>
      <c r="D145" s="23"/>
      <c r="E145" s="23">
        <v>39</v>
      </c>
      <c r="F145" s="96">
        <v>32</v>
      </c>
      <c r="G145" s="23">
        <v>600</v>
      </c>
    </row>
    <row r="146" spans="1:7" s="1" customFormat="1" x14ac:dyDescent="0.2">
      <c r="A146" s="9">
        <v>810312</v>
      </c>
      <c r="B146" s="13" t="s">
        <v>248</v>
      </c>
      <c r="C146" s="23">
        <v>264</v>
      </c>
      <c r="D146" s="23"/>
      <c r="E146" s="23">
        <v>20</v>
      </c>
      <c r="F146" s="96">
        <v>16</v>
      </c>
      <c r="G146" s="23">
        <v>300</v>
      </c>
    </row>
    <row r="147" spans="1:7" s="1" customFormat="1" x14ac:dyDescent="0.2">
      <c r="A147" s="122" t="s">
        <v>121</v>
      </c>
      <c r="B147" s="123"/>
      <c r="C147" s="22">
        <v>16162</v>
      </c>
      <c r="D147" s="22">
        <v>0</v>
      </c>
      <c r="E147" s="22">
        <v>229</v>
      </c>
      <c r="F147" s="22">
        <v>93947</v>
      </c>
      <c r="G147" s="97">
        <v>110338</v>
      </c>
    </row>
    <row r="148" spans="1:7" s="1" customFormat="1" x14ac:dyDescent="0.2">
      <c r="A148" s="9">
        <v>810006</v>
      </c>
      <c r="B148" s="10" t="s">
        <v>122</v>
      </c>
      <c r="C148" s="23">
        <v>10255</v>
      </c>
      <c r="D148" s="23"/>
      <c r="E148" s="23">
        <v>93</v>
      </c>
      <c r="F148" s="96">
        <v>60896</v>
      </c>
      <c r="G148" s="23">
        <v>71244</v>
      </c>
    </row>
    <row r="149" spans="1:7" s="1" customFormat="1" x14ac:dyDescent="0.2">
      <c r="A149" s="9">
        <v>810151</v>
      </c>
      <c r="B149" s="10" t="s">
        <v>123</v>
      </c>
      <c r="C149" s="23">
        <v>5195</v>
      </c>
      <c r="D149" s="23"/>
      <c r="E149" s="23">
        <v>50</v>
      </c>
      <c r="F149" s="96">
        <v>27387</v>
      </c>
      <c r="G149" s="23">
        <v>32632</v>
      </c>
    </row>
    <row r="150" spans="1:7" s="1" customFormat="1" x14ac:dyDescent="0.2">
      <c r="A150" s="9">
        <v>810152</v>
      </c>
      <c r="B150" s="10" t="s">
        <v>124</v>
      </c>
      <c r="C150" s="23">
        <v>219</v>
      </c>
      <c r="D150" s="23"/>
      <c r="E150" s="23">
        <v>82</v>
      </c>
      <c r="F150" s="96">
        <v>707</v>
      </c>
      <c r="G150" s="23">
        <v>1008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63</v>
      </c>
      <c r="D151" s="23"/>
      <c r="E151" s="23">
        <v>3</v>
      </c>
      <c r="F151" s="96">
        <v>1998</v>
      </c>
      <c r="G151" s="23">
        <v>2064</v>
      </c>
    </row>
    <row r="152" spans="1:7" s="1" customFormat="1" x14ac:dyDescent="0.2">
      <c r="A152" s="9">
        <v>810169</v>
      </c>
      <c r="B152" s="10" t="s">
        <v>44</v>
      </c>
      <c r="C152" s="23">
        <v>268</v>
      </c>
      <c r="D152" s="23"/>
      <c r="E152" s="23">
        <v>0</v>
      </c>
      <c r="F152" s="96">
        <v>1339</v>
      </c>
      <c r="G152" s="23">
        <v>1607</v>
      </c>
    </row>
    <row r="153" spans="1:7" s="1" customFormat="1" x14ac:dyDescent="0.2">
      <c r="A153" s="9">
        <v>810192</v>
      </c>
      <c r="B153" s="10" t="s">
        <v>126</v>
      </c>
      <c r="C153" s="23">
        <v>116</v>
      </c>
      <c r="D153" s="23"/>
      <c r="E153" s="23">
        <v>0</v>
      </c>
      <c r="F153" s="96">
        <v>1291</v>
      </c>
      <c r="G153" s="23">
        <v>1407</v>
      </c>
    </row>
    <row r="154" spans="1:7" s="8" customFormat="1" x14ac:dyDescent="0.2">
      <c r="A154" s="9">
        <v>810304</v>
      </c>
      <c r="B154" s="10" t="s">
        <v>194</v>
      </c>
      <c r="C154" s="23">
        <v>46</v>
      </c>
      <c r="D154" s="23"/>
      <c r="E154" s="23">
        <v>1</v>
      </c>
      <c r="F154" s="96">
        <v>329</v>
      </c>
      <c r="G154" s="23">
        <v>376</v>
      </c>
    </row>
    <row r="155" spans="1:7" s="8" customFormat="1" ht="12.75" customHeight="1" x14ac:dyDescent="0.2">
      <c r="A155" s="122" t="s">
        <v>127</v>
      </c>
      <c r="B155" s="123"/>
      <c r="C155" s="22">
        <v>4050</v>
      </c>
      <c r="D155" s="22">
        <v>0</v>
      </c>
      <c r="E155" s="22">
        <v>59721</v>
      </c>
      <c r="F155" s="22">
        <v>211</v>
      </c>
      <c r="G155" s="97">
        <v>63982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4050</v>
      </c>
      <c r="D156" s="23"/>
      <c r="E156" s="23">
        <v>59721</v>
      </c>
      <c r="F156" s="96">
        <v>211</v>
      </c>
      <c r="G156" s="23">
        <v>63982</v>
      </c>
    </row>
    <row r="157" spans="1:7" s="8" customFormat="1" ht="12.75" customHeight="1" x14ac:dyDescent="0.2">
      <c r="A157" s="52"/>
      <c r="B157" s="52" t="s">
        <v>129</v>
      </c>
      <c r="C157" s="25">
        <v>2693042</v>
      </c>
      <c r="D157" s="25">
        <v>12</v>
      </c>
      <c r="E157" s="25">
        <v>350322</v>
      </c>
      <c r="F157" s="25">
        <v>473779</v>
      </c>
      <c r="G157" s="25">
        <v>3517155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7" s="8" customFormat="1" ht="12.75" hidden="1" customHeight="1" x14ac:dyDescent="0.2">
      <c r="A159" s="84"/>
      <c r="B159" s="84"/>
      <c r="C159" s="78"/>
      <c r="D159" s="78"/>
      <c r="E159" s="78"/>
      <c r="F159" s="78"/>
      <c r="G159" s="78"/>
    </row>
    <row r="160" spans="1:7" s="8" customFormat="1" ht="12.75" hidden="1" customHeight="1" x14ac:dyDescent="0.2">
      <c r="A160" s="84"/>
      <c r="B160" s="84"/>
      <c r="C160" s="78"/>
      <c r="D160" s="78"/>
      <c r="E160" s="78"/>
      <c r="F160" s="78"/>
      <c r="G160" s="78"/>
    </row>
    <row r="161" spans="1:7" s="8" customFormat="1" ht="12.75" hidden="1" customHeight="1" x14ac:dyDescent="0.2">
      <c r="A161" s="84"/>
      <c r="B161" s="84"/>
      <c r="C161" s="78"/>
      <c r="D161" s="78"/>
      <c r="E161" s="78"/>
      <c r="F161" s="78"/>
      <c r="G161" s="78"/>
    </row>
    <row r="162" spans="1:7" s="8" customFormat="1" ht="12.75" hidden="1" customHeight="1" x14ac:dyDescent="0.2">
      <c r="A162" s="84"/>
      <c r="B162" s="84"/>
      <c r="C162" s="78"/>
      <c r="D162" s="78"/>
      <c r="E162" s="78"/>
      <c r="F162" s="78"/>
      <c r="G162" s="78"/>
    </row>
    <row r="163" spans="1:7" s="8" customFormat="1" ht="12.75" hidden="1" customHeight="1" x14ac:dyDescent="0.2">
      <c r="A163" s="84"/>
      <c r="B163" s="84"/>
      <c r="C163" s="78"/>
      <c r="D163" s="78"/>
      <c r="E163" s="78"/>
      <c r="F163" s="78"/>
      <c r="G163" s="78"/>
    </row>
    <row r="164" spans="1:7" s="8" customFormat="1" ht="12.75" hidden="1" customHeight="1" x14ac:dyDescent="0.2">
      <c r="A164" s="84"/>
      <c r="B164" s="84"/>
      <c r="C164" s="78"/>
      <c r="D164" s="78"/>
      <c r="E164" s="78"/>
      <c r="F164" s="78"/>
      <c r="G164" s="78"/>
    </row>
    <row r="165" spans="1:7" s="8" customFormat="1" ht="12.75" hidden="1" customHeight="1" x14ac:dyDescent="0.2">
      <c r="A165" s="84"/>
      <c r="B165" s="84"/>
      <c r="C165" s="78"/>
      <c r="D165" s="78"/>
      <c r="E165" s="78"/>
      <c r="F165" s="78"/>
      <c r="G165" s="78"/>
    </row>
    <row r="166" spans="1:7" s="8" customFormat="1" ht="12.75" hidden="1" customHeight="1" x14ac:dyDescent="0.2">
      <c r="A166" s="84"/>
      <c r="B166" s="84"/>
      <c r="C166" s="78"/>
      <c r="D166" s="78"/>
      <c r="E166" s="78"/>
      <c r="F166" s="78"/>
      <c r="G166" s="78"/>
    </row>
    <row r="167" spans="1:7" s="8" customFormat="1" ht="12.75" hidden="1" customHeight="1" x14ac:dyDescent="0.2">
      <c r="A167" s="84"/>
      <c r="B167" s="84"/>
      <c r="C167" s="78"/>
      <c r="D167" s="78"/>
      <c r="E167" s="78"/>
      <c r="F167" s="78"/>
      <c r="G167" s="78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308" sqref="M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</mergeCells>
  <conditionalFormatting sqref="C12:G157">
    <cfRule type="cellIs" dxfId="33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02" id="{AC3BC04E-E8F7-48C6-985E-BE367472A77E}">
            <xm:f>IF(D12=0,'Поликлиника (ОЗ фин-е)'!D12&lt;&gt;0)</xm:f>
            <x14:dxf>
              <fill>
                <patternFill>
                  <bgColor rgb="FF00B0F0"/>
                </patternFill>
              </fill>
            </x14:dxf>
          </x14:cfRule>
          <xm:sqref>D12:D157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7" width="9.140625" style="4"/>
    <col min="138" max="138" width="60" style="4" customWidth="1"/>
    <col min="139" max="154" width="9.140625" style="4" customWidth="1"/>
    <col min="155" max="155" width="3.28515625" style="4" customWidth="1"/>
    <col min="156" max="162" width="9.140625" style="4" customWidth="1"/>
    <col min="163" max="163" width="10" style="4" customWidth="1"/>
    <col min="164" max="166" width="9.140625" style="4" customWidth="1"/>
    <col min="167" max="167" width="10.28515625" style="4" customWidth="1"/>
    <col min="168" max="168" width="9.7109375" style="4" customWidth="1"/>
    <col min="169" max="393" width="9.140625" style="4"/>
    <col min="394" max="394" width="60" style="4" customWidth="1"/>
    <col min="395" max="410" width="9.140625" style="4" customWidth="1"/>
    <col min="411" max="411" width="3.28515625" style="4" customWidth="1"/>
    <col min="412" max="418" width="9.140625" style="4" customWidth="1"/>
    <col min="419" max="419" width="10" style="4" customWidth="1"/>
    <col min="420" max="422" width="9.140625" style="4" customWidth="1"/>
    <col min="423" max="423" width="10.28515625" style="4" customWidth="1"/>
    <col min="424" max="424" width="9.7109375" style="4" customWidth="1"/>
    <col min="425" max="649" width="9.140625" style="4"/>
    <col min="650" max="650" width="60" style="4" customWidth="1"/>
    <col min="651" max="666" width="9.140625" style="4" customWidth="1"/>
    <col min="667" max="667" width="3.28515625" style="4" customWidth="1"/>
    <col min="668" max="674" width="9.140625" style="4" customWidth="1"/>
    <col min="675" max="675" width="10" style="4" customWidth="1"/>
    <col min="676" max="678" width="9.140625" style="4" customWidth="1"/>
    <col min="679" max="679" width="10.28515625" style="4" customWidth="1"/>
    <col min="680" max="680" width="9.7109375" style="4" customWidth="1"/>
    <col min="681" max="905" width="9.140625" style="4"/>
    <col min="906" max="906" width="60" style="4" customWidth="1"/>
    <col min="907" max="922" width="9.140625" style="4" customWidth="1"/>
    <col min="923" max="923" width="3.28515625" style="4" customWidth="1"/>
    <col min="924" max="930" width="9.140625" style="4" customWidth="1"/>
    <col min="931" max="931" width="10" style="4" customWidth="1"/>
    <col min="932" max="934" width="9.140625" style="4" customWidth="1"/>
    <col min="935" max="935" width="10.28515625" style="4" customWidth="1"/>
    <col min="936" max="936" width="9.7109375" style="4" customWidth="1"/>
    <col min="937" max="1161" width="9.140625" style="4"/>
    <col min="1162" max="1162" width="60" style="4" customWidth="1"/>
    <col min="1163" max="1178" width="9.140625" style="4" customWidth="1"/>
    <col min="1179" max="1179" width="3.28515625" style="4" customWidth="1"/>
    <col min="1180" max="1186" width="9.140625" style="4" customWidth="1"/>
    <col min="1187" max="1187" width="10" style="4" customWidth="1"/>
    <col min="1188" max="1190" width="9.140625" style="4" customWidth="1"/>
    <col min="1191" max="1191" width="10.28515625" style="4" customWidth="1"/>
    <col min="1192" max="1192" width="9.7109375" style="4" customWidth="1"/>
    <col min="1193" max="1417" width="9.140625" style="4"/>
    <col min="1418" max="1418" width="60" style="4" customWidth="1"/>
    <col min="1419" max="1434" width="9.140625" style="4" customWidth="1"/>
    <col min="1435" max="1435" width="3.28515625" style="4" customWidth="1"/>
    <col min="1436" max="1442" width="9.140625" style="4" customWidth="1"/>
    <col min="1443" max="1443" width="10" style="4" customWidth="1"/>
    <col min="1444" max="1446" width="9.140625" style="4" customWidth="1"/>
    <col min="1447" max="1447" width="10.28515625" style="4" customWidth="1"/>
    <col min="1448" max="1448" width="9.7109375" style="4" customWidth="1"/>
    <col min="1449" max="1673" width="9.140625" style="4"/>
    <col min="1674" max="1674" width="60" style="4" customWidth="1"/>
    <col min="1675" max="1690" width="9.140625" style="4" customWidth="1"/>
    <col min="1691" max="1691" width="3.28515625" style="4" customWidth="1"/>
    <col min="1692" max="1698" width="9.140625" style="4" customWidth="1"/>
    <col min="1699" max="1699" width="10" style="4" customWidth="1"/>
    <col min="1700" max="1702" width="9.140625" style="4" customWidth="1"/>
    <col min="1703" max="1703" width="10.28515625" style="4" customWidth="1"/>
    <col min="1704" max="1704" width="9.7109375" style="4" customWidth="1"/>
    <col min="1705" max="1929" width="9.140625" style="4"/>
    <col min="1930" max="1930" width="60" style="4" customWidth="1"/>
    <col min="1931" max="1946" width="9.140625" style="4" customWidth="1"/>
    <col min="1947" max="1947" width="3.28515625" style="4" customWidth="1"/>
    <col min="1948" max="1954" width="9.140625" style="4" customWidth="1"/>
    <col min="1955" max="1955" width="10" style="4" customWidth="1"/>
    <col min="1956" max="1958" width="9.140625" style="4" customWidth="1"/>
    <col min="1959" max="1959" width="10.28515625" style="4" customWidth="1"/>
    <col min="1960" max="1960" width="9.7109375" style="4" customWidth="1"/>
    <col min="1961" max="2185" width="9.140625" style="4"/>
    <col min="2186" max="2186" width="60" style="4" customWidth="1"/>
    <col min="2187" max="2202" width="9.140625" style="4" customWidth="1"/>
    <col min="2203" max="2203" width="3.28515625" style="4" customWidth="1"/>
    <col min="2204" max="2210" width="9.140625" style="4" customWidth="1"/>
    <col min="2211" max="2211" width="10" style="4" customWidth="1"/>
    <col min="2212" max="2214" width="9.140625" style="4" customWidth="1"/>
    <col min="2215" max="2215" width="10.28515625" style="4" customWidth="1"/>
    <col min="2216" max="2216" width="9.7109375" style="4" customWidth="1"/>
    <col min="2217" max="2441" width="9.140625" style="4"/>
    <col min="2442" max="2442" width="60" style="4" customWidth="1"/>
    <col min="2443" max="2458" width="9.140625" style="4" customWidth="1"/>
    <col min="2459" max="2459" width="3.28515625" style="4" customWidth="1"/>
    <col min="2460" max="2466" width="9.140625" style="4" customWidth="1"/>
    <col min="2467" max="2467" width="10" style="4" customWidth="1"/>
    <col min="2468" max="2470" width="9.140625" style="4" customWidth="1"/>
    <col min="2471" max="2471" width="10.28515625" style="4" customWidth="1"/>
    <col min="2472" max="2472" width="9.7109375" style="4" customWidth="1"/>
    <col min="2473" max="2697" width="9.140625" style="4"/>
    <col min="2698" max="2698" width="60" style="4" customWidth="1"/>
    <col min="2699" max="2714" width="9.140625" style="4" customWidth="1"/>
    <col min="2715" max="2715" width="3.28515625" style="4" customWidth="1"/>
    <col min="2716" max="2722" width="9.140625" style="4" customWidth="1"/>
    <col min="2723" max="2723" width="10" style="4" customWidth="1"/>
    <col min="2724" max="2726" width="9.140625" style="4" customWidth="1"/>
    <col min="2727" max="2727" width="10.28515625" style="4" customWidth="1"/>
    <col min="2728" max="2728" width="9.7109375" style="4" customWidth="1"/>
    <col min="2729" max="2953" width="9.140625" style="4"/>
    <col min="2954" max="2954" width="60" style="4" customWidth="1"/>
    <col min="2955" max="2970" width="9.140625" style="4" customWidth="1"/>
    <col min="2971" max="2971" width="3.28515625" style="4" customWidth="1"/>
    <col min="2972" max="2978" width="9.140625" style="4" customWidth="1"/>
    <col min="2979" max="2979" width="10" style="4" customWidth="1"/>
    <col min="2980" max="2982" width="9.140625" style="4" customWidth="1"/>
    <col min="2983" max="2983" width="10.28515625" style="4" customWidth="1"/>
    <col min="2984" max="2984" width="9.7109375" style="4" customWidth="1"/>
    <col min="2985" max="3209" width="9.140625" style="4"/>
    <col min="3210" max="3210" width="60" style="4" customWidth="1"/>
    <col min="3211" max="3226" width="9.140625" style="4" customWidth="1"/>
    <col min="3227" max="3227" width="3.28515625" style="4" customWidth="1"/>
    <col min="3228" max="3234" width="9.140625" style="4" customWidth="1"/>
    <col min="3235" max="3235" width="10" style="4" customWidth="1"/>
    <col min="3236" max="3238" width="9.140625" style="4" customWidth="1"/>
    <col min="3239" max="3239" width="10.28515625" style="4" customWidth="1"/>
    <col min="3240" max="3240" width="9.7109375" style="4" customWidth="1"/>
    <col min="3241" max="3465" width="9.140625" style="4"/>
    <col min="3466" max="3466" width="60" style="4" customWidth="1"/>
    <col min="3467" max="3482" width="9.140625" style="4" customWidth="1"/>
    <col min="3483" max="3483" width="3.28515625" style="4" customWidth="1"/>
    <col min="3484" max="3490" width="9.140625" style="4" customWidth="1"/>
    <col min="3491" max="3491" width="10" style="4" customWidth="1"/>
    <col min="3492" max="3494" width="9.140625" style="4" customWidth="1"/>
    <col min="3495" max="3495" width="10.28515625" style="4" customWidth="1"/>
    <col min="3496" max="3496" width="9.7109375" style="4" customWidth="1"/>
    <col min="3497" max="3721" width="9.140625" style="4"/>
    <col min="3722" max="3722" width="60" style="4" customWidth="1"/>
    <col min="3723" max="3738" width="9.140625" style="4" customWidth="1"/>
    <col min="3739" max="3739" width="3.28515625" style="4" customWidth="1"/>
    <col min="3740" max="3746" width="9.140625" style="4" customWidth="1"/>
    <col min="3747" max="3747" width="10" style="4" customWidth="1"/>
    <col min="3748" max="3750" width="9.140625" style="4" customWidth="1"/>
    <col min="3751" max="3751" width="10.28515625" style="4" customWidth="1"/>
    <col min="3752" max="3752" width="9.7109375" style="4" customWidth="1"/>
    <col min="3753" max="3977" width="9.140625" style="4"/>
    <col min="3978" max="3978" width="60" style="4" customWidth="1"/>
    <col min="3979" max="3994" width="9.140625" style="4" customWidth="1"/>
    <col min="3995" max="3995" width="3.28515625" style="4" customWidth="1"/>
    <col min="3996" max="4002" width="9.140625" style="4" customWidth="1"/>
    <col min="4003" max="4003" width="10" style="4" customWidth="1"/>
    <col min="4004" max="4006" width="9.140625" style="4" customWidth="1"/>
    <col min="4007" max="4007" width="10.28515625" style="4" customWidth="1"/>
    <col min="4008" max="4008" width="9.7109375" style="4" customWidth="1"/>
    <col min="4009" max="4233" width="9.140625" style="4"/>
    <col min="4234" max="4234" width="60" style="4" customWidth="1"/>
    <col min="4235" max="4250" width="9.140625" style="4" customWidth="1"/>
    <col min="4251" max="4251" width="3.28515625" style="4" customWidth="1"/>
    <col min="4252" max="4258" width="9.140625" style="4" customWidth="1"/>
    <col min="4259" max="4259" width="10" style="4" customWidth="1"/>
    <col min="4260" max="4262" width="9.140625" style="4" customWidth="1"/>
    <col min="4263" max="4263" width="10.28515625" style="4" customWidth="1"/>
    <col min="4264" max="4264" width="9.7109375" style="4" customWidth="1"/>
    <col min="4265" max="4489" width="9.140625" style="4"/>
    <col min="4490" max="4490" width="60" style="4" customWidth="1"/>
    <col min="4491" max="4506" width="9.140625" style="4" customWidth="1"/>
    <col min="4507" max="4507" width="3.28515625" style="4" customWidth="1"/>
    <col min="4508" max="4514" width="9.140625" style="4" customWidth="1"/>
    <col min="4515" max="4515" width="10" style="4" customWidth="1"/>
    <col min="4516" max="4518" width="9.140625" style="4" customWidth="1"/>
    <col min="4519" max="4519" width="10.28515625" style="4" customWidth="1"/>
    <col min="4520" max="4520" width="9.7109375" style="4" customWidth="1"/>
    <col min="4521" max="4745" width="9.140625" style="4"/>
    <col min="4746" max="4746" width="60" style="4" customWidth="1"/>
    <col min="4747" max="4762" width="9.140625" style="4" customWidth="1"/>
    <col min="4763" max="4763" width="3.28515625" style="4" customWidth="1"/>
    <col min="4764" max="4770" width="9.140625" style="4" customWidth="1"/>
    <col min="4771" max="4771" width="10" style="4" customWidth="1"/>
    <col min="4772" max="4774" width="9.140625" style="4" customWidth="1"/>
    <col min="4775" max="4775" width="10.28515625" style="4" customWidth="1"/>
    <col min="4776" max="4776" width="9.7109375" style="4" customWidth="1"/>
    <col min="4777" max="5001" width="9.140625" style="4"/>
    <col min="5002" max="5002" width="60" style="4" customWidth="1"/>
    <col min="5003" max="5018" width="9.140625" style="4" customWidth="1"/>
    <col min="5019" max="5019" width="3.28515625" style="4" customWidth="1"/>
    <col min="5020" max="5026" width="9.140625" style="4" customWidth="1"/>
    <col min="5027" max="5027" width="10" style="4" customWidth="1"/>
    <col min="5028" max="5030" width="9.140625" style="4" customWidth="1"/>
    <col min="5031" max="5031" width="10.28515625" style="4" customWidth="1"/>
    <col min="5032" max="5032" width="9.7109375" style="4" customWidth="1"/>
    <col min="5033" max="5257" width="9.140625" style="4"/>
    <col min="5258" max="5258" width="60" style="4" customWidth="1"/>
    <col min="5259" max="5274" width="9.140625" style="4" customWidth="1"/>
    <col min="5275" max="5275" width="3.28515625" style="4" customWidth="1"/>
    <col min="5276" max="5282" width="9.140625" style="4" customWidth="1"/>
    <col min="5283" max="5283" width="10" style="4" customWidth="1"/>
    <col min="5284" max="5286" width="9.140625" style="4" customWidth="1"/>
    <col min="5287" max="5287" width="10.28515625" style="4" customWidth="1"/>
    <col min="5288" max="5288" width="9.7109375" style="4" customWidth="1"/>
    <col min="5289" max="5513" width="9.140625" style="4"/>
    <col min="5514" max="5514" width="60" style="4" customWidth="1"/>
    <col min="5515" max="5530" width="9.140625" style="4" customWidth="1"/>
    <col min="5531" max="5531" width="3.28515625" style="4" customWidth="1"/>
    <col min="5532" max="5538" width="9.140625" style="4" customWidth="1"/>
    <col min="5539" max="5539" width="10" style="4" customWidth="1"/>
    <col min="5540" max="5542" width="9.140625" style="4" customWidth="1"/>
    <col min="5543" max="5543" width="10.28515625" style="4" customWidth="1"/>
    <col min="5544" max="5544" width="9.7109375" style="4" customWidth="1"/>
    <col min="5545" max="5769" width="9.140625" style="4"/>
    <col min="5770" max="5770" width="60" style="4" customWidth="1"/>
    <col min="5771" max="5786" width="9.140625" style="4" customWidth="1"/>
    <col min="5787" max="5787" width="3.28515625" style="4" customWidth="1"/>
    <col min="5788" max="5794" width="9.140625" style="4" customWidth="1"/>
    <col min="5795" max="5795" width="10" style="4" customWidth="1"/>
    <col min="5796" max="5798" width="9.140625" style="4" customWidth="1"/>
    <col min="5799" max="5799" width="10.28515625" style="4" customWidth="1"/>
    <col min="5800" max="5800" width="9.7109375" style="4" customWidth="1"/>
    <col min="5801" max="6025" width="9.140625" style="4"/>
    <col min="6026" max="6026" width="60" style="4" customWidth="1"/>
    <col min="6027" max="6042" width="9.140625" style="4" customWidth="1"/>
    <col min="6043" max="6043" width="3.28515625" style="4" customWidth="1"/>
    <col min="6044" max="6050" width="9.140625" style="4" customWidth="1"/>
    <col min="6051" max="6051" width="10" style="4" customWidth="1"/>
    <col min="6052" max="6054" width="9.140625" style="4" customWidth="1"/>
    <col min="6055" max="6055" width="10.28515625" style="4" customWidth="1"/>
    <col min="6056" max="6056" width="9.7109375" style="4" customWidth="1"/>
    <col min="6057" max="6281" width="9.140625" style="4"/>
    <col min="6282" max="6282" width="60" style="4" customWidth="1"/>
    <col min="6283" max="6298" width="9.140625" style="4" customWidth="1"/>
    <col min="6299" max="6299" width="3.28515625" style="4" customWidth="1"/>
    <col min="6300" max="6306" width="9.140625" style="4" customWidth="1"/>
    <col min="6307" max="6307" width="10" style="4" customWidth="1"/>
    <col min="6308" max="6310" width="9.140625" style="4" customWidth="1"/>
    <col min="6311" max="6311" width="10.28515625" style="4" customWidth="1"/>
    <col min="6312" max="6312" width="9.7109375" style="4" customWidth="1"/>
    <col min="6313" max="6537" width="9.140625" style="4"/>
    <col min="6538" max="6538" width="60" style="4" customWidth="1"/>
    <col min="6539" max="6554" width="9.140625" style="4" customWidth="1"/>
    <col min="6555" max="6555" width="3.28515625" style="4" customWidth="1"/>
    <col min="6556" max="6562" width="9.140625" style="4" customWidth="1"/>
    <col min="6563" max="6563" width="10" style="4" customWidth="1"/>
    <col min="6564" max="6566" width="9.140625" style="4" customWidth="1"/>
    <col min="6567" max="6567" width="10.28515625" style="4" customWidth="1"/>
    <col min="6568" max="6568" width="9.7109375" style="4" customWidth="1"/>
    <col min="6569" max="6793" width="9.140625" style="4"/>
    <col min="6794" max="6794" width="60" style="4" customWidth="1"/>
    <col min="6795" max="6810" width="9.140625" style="4" customWidth="1"/>
    <col min="6811" max="6811" width="3.28515625" style="4" customWidth="1"/>
    <col min="6812" max="6818" width="9.140625" style="4" customWidth="1"/>
    <col min="6819" max="6819" width="10" style="4" customWidth="1"/>
    <col min="6820" max="6822" width="9.140625" style="4" customWidth="1"/>
    <col min="6823" max="6823" width="10.28515625" style="4" customWidth="1"/>
    <col min="6824" max="6824" width="9.7109375" style="4" customWidth="1"/>
    <col min="6825" max="7049" width="9.140625" style="4"/>
    <col min="7050" max="7050" width="60" style="4" customWidth="1"/>
    <col min="7051" max="7066" width="9.140625" style="4" customWidth="1"/>
    <col min="7067" max="7067" width="3.28515625" style="4" customWidth="1"/>
    <col min="7068" max="7074" width="9.140625" style="4" customWidth="1"/>
    <col min="7075" max="7075" width="10" style="4" customWidth="1"/>
    <col min="7076" max="7078" width="9.140625" style="4" customWidth="1"/>
    <col min="7079" max="7079" width="10.28515625" style="4" customWidth="1"/>
    <col min="7080" max="7080" width="9.7109375" style="4" customWidth="1"/>
    <col min="7081" max="7305" width="9.140625" style="4"/>
    <col min="7306" max="7306" width="60" style="4" customWidth="1"/>
    <col min="7307" max="7322" width="9.140625" style="4" customWidth="1"/>
    <col min="7323" max="7323" width="3.28515625" style="4" customWidth="1"/>
    <col min="7324" max="7330" width="9.140625" style="4" customWidth="1"/>
    <col min="7331" max="7331" width="10" style="4" customWidth="1"/>
    <col min="7332" max="7334" width="9.140625" style="4" customWidth="1"/>
    <col min="7335" max="7335" width="10.28515625" style="4" customWidth="1"/>
    <col min="7336" max="7336" width="9.7109375" style="4" customWidth="1"/>
    <col min="7337" max="7561" width="9.140625" style="4"/>
    <col min="7562" max="7562" width="60" style="4" customWidth="1"/>
    <col min="7563" max="7578" width="9.140625" style="4" customWidth="1"/>
    <col min="7579" max="7579" width="3.28515625" style="4" customWidth="1"/>
    <col min="7580" max="7586" width="9.140625" style="4" customWidth="1"/>
    <col min="7587" max="7587" width="10" style="4" customWidth="1"/>
    <col min="7588" max="7590" width="9.140625" style="4" customWidth="1"/>
    <col min="7591" max="7591" width="10.28515625" style="4" customWidth="1"/>
    <col min="7592" max="7592" width="9.7109375" style="4" customWidth="1"/>
    <col min="7593" max="7817" width="9.140625" style="4"/>
    <col min="7818" max="7818" width="60" style="4" customWidth="1"/>
    <col min="7819" max="7834" width="9.140625" style="4" customWidth="1"/>
    <col min="7835" max="7835" width="3.28515625" style="4" customWidth="1"/>
    <col min="7836" max="7842" width="9.140625" style="4" customWidth="1"/>
    <col min="7843" max="7843" width="10" style="4" customWidth="1"/>
    <col min="7844" max="7846" width="9.140625" style="4" customWidth="1"/>
    <col min="7847" max="7847" width="10.28515625" style="4" customWidth="1"/>
    <col min="7848" max="7848" width="9.7109375" style="4" customWidth="1"/>
    <col min="7849" max="8073" width="9.140625" style="4"/>
    <col min="8074" max="8074" width="60" style="4" customWidth="1"/>
    <col min="8075" max="8090" width="9.140625" style="4" customWidth="1"/>
    <col min="8091" max="8091" width="3.28515625" style="4" customWidth="1"/>
    <col min="8092" max="8098" width="9.140625" style="4" customWidth="1"/>
    <col min="8099" max="8099" width="10" style="4" customWidth="1"/>
    <col min="8100" max="8102" width="9.140625" style="4" customWidth="1"/>
    <col min="8103" max="8103" width="10.28515625" style="4" customWidth="1"/>
    <col min="8104" max="8104" width="9.7109375" style="4" customWidth="1"/>
    <col min="8105" max="8329" width="9.140625" style="4"/>
    <col min="8330" max="8330" width="60" style="4" customWidth="1"/>
    <col min="8331" max="8346" width="9.140625" style="4" customWidth="1"/>
    <col min="8347" max="8347" width="3.28515625" style="4" customWidth="1"/>
    <col min="8348" max="8354" width="9.140625" style="4" customWidth="1"/>
    <col min="8355" max="8355" width="10" style="4" customWidth="1"/>
    <col min="8356" max="8358" width="9.140625" style="4" customWidth="1"/>
    <col min="8359" max="8359" width="10.28515625" style="4" customWidth="1"/>
    <col min="8360" max="8360" width="9.7109375" style="4" customWidth="1"/>
    <col min="8361" max="8585" width="9.140625" style="4"/>
    <col min="8586" max="8586" width="60" style="4" customWidth="1"/>
    <col min="8587" max="8602" width="9.140625" style="4" customWidth="1"/>
    <col min="8603" max="8603" width="3.28515625" style="4" customWidth="1"/>
    <col min="8604" max="8610" width="9.140625" style="4" customWidth="1"/>
    <col min="8611" max="8611" width="10" style="4" customWidth="1"/>
    <col min="8612" max="8614" width="9.140625" style="4" customWidth="1"/>
    <col min="8615" max="8615" width="10.28515625" style="4" customWidth="1"/>
    <col min="8616" max="8616" width="9.7109375" style="4" customWidth="1"/>
    <col min="8617" max="8841" width="9.140625" style="4"/>
    <col min="8842" max="8842" width="60" style="4" customWidth="1"/>
    <col min="8843" max="8858" width="9.140625" style="4" customWidth="1"/>
    <col min="8859" max="8859" width="3.28515625" style="4" customWidth="1"/>
    <col min="8860" max="8866" width="9.140625" style="4" customWidth="1"/>
    <col min="8867" max="8867" width="10" style="4" customWidth="1"/>
    <col min="8868" max="8870" width="9.140625" style="4" customWidth="1"/>
    <col min="8871" max="8871" width="10.28515625" style="4" customWidth="1"/>
    <col min="8872" max="8872" width="9.7109375" style="4" customWidth="1"/>
    <col min="8873" max="9097" width="9.140625" style="4"/>
    <col min="9098" max="9098" width="60" style="4" customWidth="1"/>
    <col min="9099" max="9114" width="9.140625" style="4" customWidth="1"/>
    <col min="9115" max="9115" width="3.28515625" style="4" customWidth="1"/>
    <col min="9116" max="9122" width="9.140625" style="4" customWidth="1"/>
    <col min="9123" max="9123" width="10" style="4" customWidth="1"/>
    <col min="9124" max="9126" width="9.140625" style="4" customWidth="1"/>
    <col min="9127" max="9127" width="10.28515625" style="4" customWidth="1"/>
    <col min="9128" max="9128" width="9.7109375" style="4" customWidth="1"/>
    <col min="9129" max="9353" width="9.140625" style="4"/>
    <col min="9354" max="9354" width="60" style="4" customWidth="1"/>
    <col min="9355" max="9370" width="9.140625" style="4" customWidth="1"/>
    <col min="9371" max="9371" width="3.28515625" style="4" customWidth="1"/>
    <col min="9372" max="9378" width="9.140625" style="4" customWidth="1"/>
    <col min="9379" max="9379" width="10" style="4" customWidth="1"/>
    <col min="9380" max="9382" width="9.140625" style="4" customWidth="1"/>
    <col min="9383" max="9383" width="10.28515625" style="4" customWidth="1"/>
    <col min="9384" max="9384" width="9.7109375" style="4" customWidth="1"/>
    <col min="9385" max="9609" width="9.140625" style="4"/>
    <col min="9610" max="9610" width="60" style="4" customWidth="1"/>
    <col min="9611" max="9626" width="9.140625" style="4" customWidth="1"/>
    <col min="9627" max="9627" width="3.28515625" style="4" customWidth="1"/>
    <col min="9628" max="9634" width="9.140625" style="4" customWidth="1"/>
    <col min="9635" max="9635" width="10" style="4" customWidth="1"/>
    <col min="9636" max="9638" width="9.140625" style="4" customWidth="1"/>
    <col min="9639" max="9639" width="10.28515625" style="4" customWidth="1"/>
    <col min="9640" max="9640" width="9.7109375" style="4" customWidth="1"/>
    <col min="9641" max="9865" width="9.140625" style="4"/>
    <col min="9866" max="9866" width="60" style="4" customWidth="1"/>
    <col min="9867" max="9882" width="9.140625" style="4" customWidth="1"/>
    <col min="9883" max="9883" width="3.28515625" style="4" customWidth="1"/>
    <col min="9884" max="9890" width="9.140625" style="4" customWidth="1"/>
    <col min="9891" max="9891" width="10" style="4" customWidth="1"/>
    <col min="9892" max="9894" width="9.140625" style="4" customWidth="1"/>
    <col min="9895" max="9895" width="10.28515625" style="4" customWidth="1"/>
    <col min="9896" max="9896" width="9.7109375" style="4" customWidth="1"/>
    <col min="9897" max="10121" width="9.140625" style="4"/>
    <col min="10122" max="10122" width="60" style="4" customWidth="1"/>
    <col min="10123" max="10138" width="9.140625" style="4" customWidth="1"/>
    <col min="10139" max="10139" width="3.28515625" style="4" customWidth="1"/>
    <col min="10140" max="10146" width="9.140625" style="4" customWidth="1"/>
    <col min="10147" max="10147" width="10" style="4" customWidth="1"/>
    <col min="10148" max="10150" width="9.140625" style="4" customWidth="1"/>
    <col min="10151" max="10151" width="10.28515625" style="4" customWidth="1"/>
    <col min="10152" max="10152" width="9.7109375" style="4" customWidth="1"/>
    <col min="10153" max="10377" width="9.140625" style="4"/>
    <col min="10378" max="10378" width="60" style="4" customWidth="1"/>
    <col min="10379" max="10394" width="9.140625" style="4" customWidth="1"/>
    <col min="10395" max="10395" width="3.28515625" style="4" customWidth="1"/>
    <col min="10396" max="10402" width="9.140625" style="4" customWidth="1"/>
    <col min="10403" max="10403" width="10" style="4" customWidth="1"/>
    <col min="10404" max="10406" width="9.140625" style="4" customWidth="1"/>
    <col min="10407" max="10407" width="10.28515625" style="4" customWidth="1"/>
    <col min="10408" max="10408" width="9.7109375" style="4" customWidth="1"/>
    <col min="10409" max="10633" width="9.140625" style="4"/>
    <col min="10634" max="10634" width="60" style="4" customWidth="1"/>
    <col min="10635" max="10650" width="9.140625" style="4" customWidth="1"/>
    <col min="10651" max="10651" width="3.28515625" style="4" customWidth="1"/>
    <col min="10652" max="10658" width="9.140625" style="4" customWidth="1"/>
    <col min="10659" max="10659" width="10" style="4" customWidth="1"/>
    <col min="10660" max="10662" width="9.140625" style="4" customWidth="1"/>
    <col min="10663" max="10663" width="10.28515625" style="4" customWidth="1"/>
    <col min="10664" max="10664" width="9.7109375" style="4" customWidth="1"/>
    <col min="10665" max="10889" width="9.140625" style="4"/>
    <col min="10890" max="10890" width="60" style="4" customWidth="1"/>
    <col min="10891" max="10906" width="9.140625" style="4" customWidth="1"/>
    <col min="10907" max="10907" width="3.28515625" style="4" customWidth="1"/>
    <col min="10908" max="10914" width="9.140625" style="4" customWidth="1"/>
    <col min="10915" max="10915" width="10" style="4" customWidth="1"/>
    <col min="10916" max="10918" width="9.140625" style="4" customWidth="1"/>
    <col min="10919" max="10919" width="10.28515625" style="4" customWidth="1"/>
    <col min="10920" max="10920" width="9.7109375" style="4" customWidth="1"/>
    <col min="10921" max="11145" width="9.140625" style="4"/>
    <col min="11146" max="11146" width="60" style="4" customWidth="1"/>
    <col min="11147" max="11162" width="9.140625" style="4" customWidth="1"/>
    <col min="11163" max="11163" width="3.28515625" style="4" customWidth="1"/>
    <col min="11164" max="11170" width="9.140625" style="4" customWidth="1"/>
    <col min="11171" max="11171" width="10" style="4" customWidth="1"/>
    <col min="11172" max="11174" width="9.140625" style="4" customWidth="1"/>
    <col min="11175" max="11175" width="10.28515625" style="4" customWidth="1"/>
    <col min="11176" max="11176" width="9.7109375" style="4" customWidth="1"/>
    <col min="11177" max="11401" width="9.140625" style="4"/>
    <col min="11402" max="11402" width="60" style="4" customWidth="1"/>
    <col min="11403" max="11418" width="9.140625" style="4" customWidth="1"/>
    <col min="11419" max="11419" width="3.28515625" style="4" customWidth="1"/>
    <col min="11420" max="11426" width="9.140625" style="4" customWidth="1"/>
    <col min="11427" max="11427" width="10" style="4" customWidth="1"/>
    <col min="11428" max="11430" width="9.140625" style="4" customWidth="1"/>
    <col min="11431" max="11431" width="10.28515625" style="4" customWidth="1"/>
    <col min="11432" max="11432" width="9.7109375" style="4" customWidth="1"/>
    <col min="11433" max="11657" width="9.140625" style="4"/>
    <col min="11658" max="11658" width="60" style="4" customWidth="1"/>
    <col min="11659" max="11674" width="9.140625" style="4" customWidth="1"/>
    <col min="11675" max="11675" width="3.28515625" style="4" customWidth="1"/>
    <col min="11676" max="11682" width="9.140625" style="4" customWidth="1"/>
    <col min="11683" max="11683" width="10" style="4" customWidth="1"/>
    <col min="11684" max="11686" width="9.140625" style="4" customWidth="1"/>
    <col min="11687" max="11687" width="10.28515625" style="4" customWidth="1"/>
    <col min="11688" max="11688" width="9.7109375" style="4" customWidth="1"/>
    <col min="11689" max="11913" width="9.140625" style="4"/>
    <col min="11914" max="11914" width="60" style="4" customWidth="1"/>
    <col min="11915" max="11930" width="9.140625" style="4" customWidth="1"/>
    <col min="11931" max="11931" width="3.28515625" style="4" customWidth="1"/>
    <col min="11932" max="11938" width="9.140625" style="4" customWidth="1"/>
    <col min="11939" max="11939" width="10" style="4" customWidth="1"/>
    <col min="11940" max="11942" width="9.140625" style="4" customWidth="1"/>
    <col min="11943" max="11943" width="10.28515625" style="4" customWidth="1"/>
    <col min="11944" max="11944" width="9.7109375" style="4" customWidth="1"/>
    <col min="11945" max="12169" width="9.140625" style="4"/>
    <col min="12170" max="12170" width="60" style="4" customWidth="1"/>
    <col min="12171" max="12186" width="9.140625" style="4" customWidth="1"/>
    <col min="12187" max="12187" width="3.28515625" style="4" customWidth="1"/>
    <col min="12188" max="12194" width="9.140625" style="4" customWidth="1"/>
    <col min="12195" max="12195" width="10" style="4" customWidth="1"/>
    <col min="12196" max="12198" width="9.140625" style="4" customWidth="1"/>
    <col min="12199" max="12199" width="10.28515625" style="4" customWidth="1"/>
    <col min="12200" max="12200" width="9.7109375" style="4" customWidth="1"/>
    <col min="12201" max="12425" width="9.140625" style="4"/>
    <col min="12426" max="12426" width="60" style="4" customWidth="1"/>
    <col min="12427" max="12442" width="9.140625" style="4" customWidth="1"/>
    <col min="12443" max="12443" width="3.28515625" style="4" customWidth="1"/>
    <col min="12444" max="12450" width="9.140625" style="4" customWidth="1"/>
    <col min="12451" max="12451" width="10" style="4" customWidth="1"/>
    <col min="12452" max="12454" width="9.140625" style="4" customWidth="1"/>
    <col min="12455" max="12455" width="10.28515625" style="4" customWidth="1"/>
    <col min="12456" max="12456" width="9.7109375" style="4" customWidth="1"/>
    <col min="12457" max="12681" width="9.140625" style="4"/>
    <col min="12682" max="12682" width="60" style="4" customWidth="1"/>
    <col min="12683" max="12698" width="9.140625" style="4" customWidth="1"/>
    <col min="12699" max="12699" width="3.28515625" style="4" customWidth="1"/>
    <col min="12700" max="12706" width="9.140625" style="4" customWidth="1"/>
    <col min="12707" max="12707" width="10" style="4" customWidth="1"/>
    <col min="12708" max="12710" width="9.140625" style="4" customWidth="1"/>
    <col min="12711" max="12711" width="10.28515625" style="4" customWidth="1"/>
    <col min="12712" max="12712" width="9.7109375" style="4" customWidth="1"/>
    <col min="12713" max="12937" width="9.140625" style="4"/>
    <col min="12938" max="12938" width="60" style="4" customWidth="1"/>
    <col min="12939" max="12954" width="9.140625" style="4" customWidth="1"/>
    <col min="12955" max="12955" width="3.28515625" style="4" customWidth="1"/>
    <col min="12956" max="12962" width="9.140625" style="4" customWidth="1"/>
    <col min="12963" max="12963" width="10" style="4" customWidth="1"/>
    <col min="12964" max="12966" width="9.140625" style="4" customWidth="1"/>
    <col min="12967" max="12967" width="10.28515625" style="4" customWidth="1"/>
    <col min="12968" max="12968" width="9.7109375" style="4" customWidth="1"/>
    <col min="12969" max="13193" width="9.140625" style="4"/>
    <col min="13194" max="13194" width="60" style="4" customWidth="1"/>
    <col min="13195" max="13210" width="9.140625" style="4" customWidth="1"/>
    <col min="13211" max="13211" width="3.28515625" style="4" customWidth="1"/>
    <col min="13212" max="13218" width="9.140625" style="4" customWidth="1"/>
    <col min="13219" max="13219" width="10" style="4" customWidth="1"/>
    <col min="13220" max="13222" width="9.140625" style="4" customWidth="1"/>
    <col min="13223" max="13223" width="10.28515625" style="4" customWidth="1"/>
    <col min="13224" max="13224" width="9.7109375" style="4" customWidth="1"/>
    <col min="13225" max="13449" width="9.140625" style="4"/>
    <col min="13450" max="13450" width="60" style="4" customWidth="1"/>
    <col min="13451" max="13466" width="9.140625" style="4" customWidth="1"/>
    <col min="13467" max="13467" width="3.28515625" style="4" customWidth="1"/>
    <col min="13468" max="13474" width="9.140625" style="4" customWidth="1"/>
    <col min="13475" max="13475" width="10" style="4" customWidth="1"/>
    <col min="13476" max="13478" width="9.140625" style="4" customWidth="1"/>
    <col min="13479" max="13479" width="10.28515625" style="4" customWidth="1"/>
    <col min="13480" max="13480" width="9.7109375" style="4" customWidth="1"/>
    <col min="13481" max="13705" width="9.140625" style="4"/>
    <col min="13706" max="13706" width="60" style="4" customWidth="1"/>
    <col min="13707" max="13722" width="9.140625" style="4" customWidth="1"/>
    <col min="13723" max="13723" width="3.28515625" style="4" customWidth="1"/>
    <col min="13724" max="13730" width="9.140625" style="4" customWidth="1"/>
    <col min="13731" max="13731" width="10" style="4" customWidth="1"/>
    <col min="13732" max="13734" width="9.140625" style="4" customWidth="1"/>
    <col min="13735" max="13735" width="10.28515625" style="4" customWidth="1"/>
    <col min="13736" max="13736" width="9.7109375" style="4" customWidth="1"/>
    <col min="13737" max="13961" width="9.140625" style="4"/>
    <col min="13962" max="13962" width="60" style="4" customWidth="1"/>
    <col min="13963" max="13978" width="9.140625" style="4" customWidth="1"/>
    <col min="13979" max="13979" width="3.28515625" style="4" customWidth="1"/>
    <col min="13980" max="13986" width="9.140625" style="4" customWidth="1"/>
    <col min="13987" max="13987" width="10" style="4" customWidth="1"/>
    <col min="13988" max="13990" width="9.140625" style="4" customWidth="1"/>
    <col min="13991" max="13991" width="10.28515625" style="4" customWidth="1"/>
    <col min="13992" max="13992" width="9.7109375" style="4" customWidth="1"/>
    <col min="13993" max="14217" width="9.140625" style="4"/>
    <col min="14218" max="14218" width="60" style="4" customWidth="1"/>
    <col min="14219" max="14234" width="9.140625" style="4" customWidth="1"/>
    <col min="14235" max="14235" width="3.28515625" style="4" customWidth="1"/>
    <col min="14236" max="14242" width="9.140625" style="4" customWidth="1"/>
    <col min="14243" max="14243" width="10" style="4" customWidth="1"/>
    <col min="14244" max="14246" width="9.140625" style="4" customWidth="1"/>
    <col min="14247" max="14247" width="10.28515625" style="4" customWidth="1"/>
    <col min="14248" max="14248" width="9.7109375" style="4" customWidth="1"/>
    <col min="14249" max="14473" width="9.140625" style="4"/>
    <col min="14474" max="14474" width="60" style="4" customWidth="1"/>
    <col min="14475" max="14490" width="9.140625" style="4" customWidth="1"/>
    <col min="14491" max="14491" width="3.28515625" style="4" customWidth="1"/>
    <col min="14492" max="14498" width="9.140625" style="4" customWidth="1"/>
    <col min="14499" max="14499" width="10" style="4" customWidth="1"/>
    <col min="14500" max="14502" width="9.140625" style="4" customWidth="1"/>
    <col min="14503" max="14503" width="10.28515625" style="4" customWidth="1"/>
    <col min="14504" max="14504" width="9.7109375" style="4" customWidth="1"/>
    <col min="14505" max="14729" width="9.140625" style="4"/>
    <col min="14730" max="14730" width="60" style="4" customWidth="1"/>
    <col min="14731" max="14746" width="9.140625" style="4" customWidth="1"/>
    <col min="14747" max="14747" width="3.28515625" style="4" customWidth="1"/>
    <col min="14748" max="14754" width="9.140625" style="4" customWidth="1"/>
    <col min="14755" max="14755" width="10" style="4" customWidth="1"/>
    <col min="14756" max="14758" width="9.140625" style="4" customWidth="1"/>
    <col min="14759" max="14759" width="10.28515625" style="4" customWidth="1"/>
    <col min="14760" max="14760" width="9.7109375" style="4" customWidth="1"/>
    <col min="14761" max="14985" width="9.140625" style="4"/>
    <col min="14986" max="14986" width="60" style="4" customWidth="1"/>
    <col min="14987" max="15002" width="9.140625" style="4" customWidth="1"/>
    <col min="15003" max="15003" width="3.28515625" style="4" customWidth="1"/>
    <col min="15004" max="15010" width="9.140625" style="4" customWidth="1"/>
    <col min="15011" max="15011" width="10" style="4" customWidth="1"/>
    <col min="15012" max="15014" width="9.140625" style="4" customWidth="1"/>
    <col min="15015" max="15015" width="10.28515625" style="4" customWidth="1"/>
    <col min="15016" max="15016" width="9.7109375" style="4" customWidth="1"/>
    <col min="15017" max="15241" width="9.140625" style="4"/>
    <col min="15242" max="15242" width="60" style="4" customWidth="1"/>
    <col min="15243" max="15258" width="9.140625" style="4" customWidth="1"/>
    <col min="15259" max="15259" width="3.28515625" style="4" customWidth="1"/>
    <col min="15260" max="15266" width="9.140625" style="4" customWidth="1"/>
    <col min="15267" max="15267" width="10" style="4" customWidth="1"/>
    <col min="15268" max="15270" width="9.140625" style="4" customWidth="1"/>
    <col min="15271" max="15271" width="10.28515625" style="4" customWidth="1"/>
    <col min="15272" max="15272" width="9.7109375" style="4" customWidth="1"/>
    <col min="15273" max="15497" width="9.140625" style="4"/>
    <col min="15498" max="15498" width="60" style="4" customWidth="1"/>
    <col min="15499" max="15514" width="9.140625" style="4" customWidth="1"/>
    <col min="15515" max="15515" width="3.28515625" style="4" customWidth="1"/>
    <col min="15516" max="15522" width="9.140625" style="4" customWidth="1"/>
    <col min="15523" max="15523" width="10" style="4" customWidth="1"/>
    <col min="15524" max="15526" width="9.140625" style="4" customWidth="1"/>
    <col min="15527" max="15527" width="10.28515625" style="4" customWidth="1"/>
    <col min="15528" max="15528" width="9.7109375" style="4" customWidth="1"/>
    <col min="15529" max="15753" width="9.140625" style="4"/>
    <col min="15754" max="15754" width="60" style="4" customWidth="1"/>
    <col min="15755" max="15770" width="9.140625" style="4" customWidth="1"/>
    <col min="15771" max="15771" width="3.28515625" style="4" customWidth="1"/>
    <col min="15772" max="15778" width="9.140625" style="4" customWidth="1"/>
    <col min="15779" max="15779" width="10" style="4" customWidth="1"/>
    <col min="15780" max="15782" width="9.140625" style="4" customWidth="1"/>
    <col min="15783" max="15783" width="10.28515625" style="4" customWidth="1"/>
    <col min="15784" max="15784" width="9.7109375" style="4" customWidth="1"/>
    <col min="15785" max="16009" width="9.140625" style="4"/>
    <col min="16010" max="16010" width="60" style="4" customWidth="1"/>
    <col min="16011" max="16026" width="9.140625" style="4" customWidth="1"/>
    <col min="16027" max="16027" width="3.28515625" style="4" customWidth="1"/>
    <col min="16028" max="16034" width="9.140625" style="4" customWidth="1"/>
    <col min="16035" max="16035" width="10" style="4" customWidth="1"/>
    <col min="16036" max="16038" width="9.140625" style="4" customWidth="1"/>
    <col min="16039" max="16039" width="10.28515625" style="4" customWidth="1"/>
    <col min="16040" max="16040" width="9.7109375" style="4" customWidth="1"/>
    <col min="16041" max="16333" width="9.140625" style="4"/>
    <col min="16334" max="16346" width="9.140625" style="4" customWidth="1"/>
    <col min="16347" max="16384" width="9.140625" style="4"/>
  </cols>
  <sheetData>
    <row r="1" spans="1:7" x14ac:dyDescent="0.2">
      <c r="A1" s="124" t="s">
        <v>292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254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144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5</v>
      </c>
      <c r="D9" s="145"/>
      <c r="E9" s="145"/>
      <c r="F9" s="146"/>
      <c r="G9" s="141" t="s">
        <v>204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0.2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7">
        <v>0</v>
      </c>
      <c r="D12" s="7">
        <v>0</v>
      </c>
      <c r="E12" s="7">
        <v>0</v>
      </c>
      <c r="F12" s="7">
        <v>0</v>
      </c>
      <c r="G12" s="95">
        <v>0</v>
      </c>
    </row>
    <row r="13" spans="1:7" s="1" customFormat="1" x14ac:dyDescent="0.2">
      <c r="A13" s="9">
        <v>810001</v>
      </c>
      <c r="B13" s="10" t="s">
        <v>7</v>
      </c>
      <c r="C13" s="11" t="s">
        <v>263</v>
      </c>
      <c r="D13" s="11"/>
      <c r="E13" s="11" t="s">
        <v>263</v>
      </c>
      <c r="F13" s="90">
        <v>0</v>
      </c>
      <c r="G13" s="11">
        <v>0</v>
      </c>
    </row>
    <row r="14" spans="1:7" s="1" customFormat="1" x14ac:dyDescent="0.2">
      <c r="A14" s="9">
        <v>810175</v>
      </c>
      <c r="B14" s="10" t="s">
        <v>8</v>
      </c>
      <c r="C14" s="11" t="s">
        <v>263</v>
      </c>
      <c r="D14" s="11"/>
      <c r="E14" s="11" t="s">
        <v>263</v>
      </c>
      <c r="F14" s="90">
        <v>0</v>
      </c>
      <c r="G14" s="11">
        <v>0</v>
      </c>
    </row>
    <row r="15" spans="1:7" s="8" customFormat="1" ht="12.75" customHeight="1" x14ac:dyDescent="0.2">
      <c r="A15" s="122" t="s">
        <v>9</v>
      </c>
      <c r="B15" s="123"/>
      <c r="C15" s="7">
        <v>0</v>
      </c>
      <c r="D15" s="7">
        <v>0</v>
      </c>
      <c r="E15" s="7">
        <v>0</v>
      </c>
      <c r="F15" s="7">
        <v>0</v>
      </c>
      <c r="G15" s="95">
        <v>0</v>
      </c>
    </row>
    <row r="16" spans="1:7" s="1" customFormat="1" x14ac:dyDescent="0.2">
      <c r="A16" s="9">
        <v>810008</v>
      </c>
      <c r="B16" s="10" t="s">
        <v>10</v>
      </c>
      <c r="C16" s="11" t="s">
        <v>263</v>
      </c>
      <c r="D16" s="11"/>
      <c r="E16" s="11" t="s">
        <v>263</v>
      </c>
      <c r="F16" s="90">
        <v>0</v>
      </c>
      <c r="G16" s="11">
        <v>0</v>
      </c>
    </row>
    <row r="17" spans="1:7" s="1" customFormat="1" x14ac:dyDescent="0.2">
      <c r="A17" s="9">
        <v>810009</v>
      </c>
      <c r="B17" s="10" t="s">
        <v>11</v>
      </c>
      <c r="C17" s="11" t="s">
        <v>263</v>
      </c>
      <c r="D17" s="11"/>
      <c r="E17" s="11" t="s">
        <v>263</v>
      </c>
      <c r="F17" s="90">
        <v>0</v>
      </c>
      <c r="G17" s="11">
        <v>0</v>
      </c>
    </row>
    <row r="18" spans="1:7" s="8" customFormat="1" ht="12.75" customHeight="1" x14ac:dyDescent="0.2">
      <c r="A18" s="122" t="s">
        <v>12</v>
      </c>
      <c r="B18" s="123"/>
      <c r="C18" s="7">
        <v>0</v>
      </c>
      <c r="D18" s="7">
        <v>0</v>
      </c>
      <c r="E18" s="7">
        <v>0</v>
      </c>
      <c r="F18" s="7">
        <v>0</v>
      </c>
      <c r="G18" s="95">
        <v>0</v>
      </c>
    </row>
    <row r="19" spans="1:7" s="1" customFormat="1" x14ac:dyDescent="0.2">
      <c r="A19" s="9">
        <v>810017</v>
      </c>
      <c r="B19" s="10" t="s">
        <v>13</v>
      </c>
      <c r="C19" s="11" t="s">
        <v>263</v>
      </c>
      <c r="D19" s="11"/>
      <c r="E19" s="11" t="s">
        <v>263</v>
      </c>
      <c r="F19" s="90">
        <v>0</v>
      </c>
      <c r="G19" s="11">
        <v>0</v>
      </c>
    </row>
    <row r="20" spans="1:7" s="1" customFormat="1" ht="25.5" x14ac:dyDescent="0.2">
      <c r="A20" s="9">
        <v>810026</v>
      </c>
      <c r="B20" s="10" t="s">
        <v>14</v>
      </c>
      <c r="C20" s="11" t="s">
        <v>263</v>
      </c>
      <c r="D20" s="11"/>
      <c r="E20" s="11" t="s">
        <v>263</v>
      </c>
      <c r="F20" s="90">
        <v>0</v>
      </c>
      <c r="G20" s="11">
        <v>0</v>
      </c>
    </row>
    <row r="21" spans="1:7" s="1" customFormat="1" x14ac:dyDescent="0.2">
      <c r="A21" s="9">
        <v>810206</v>
      </c>
      <c r="B21" s="10" t="s">
        <v>15</v>
      </c>
      <c r="C21" s="11" t="s">
        <v>263</v>
      </c>
      <c r="D21" s="11"/>
      <c r="E21" s="11" t="s">
        <v>263</v>
      </c>
      <c r="F21" s="90">
        <v>0</v>
      </c>
      <c r="G21" s="11">
        <v>0</v>
      </c>
    </row>
    <row r="22" spans="1:7" s="8" customFormat="1" ht="12.75" customHeight="1" x14ac:dyDescent="0.2">
      <c r="A22" s="122" t="s">
        <v>16</v>
      </c>
      <c r="B22" s="123"/>
      <c r="C22" s="7">
        <v>0</v>
      </c>
      <c r="D22" s="7">
        <v>0</v>
      </c>
      <c r="E22" s="7">
        <v>0</v>
      </c>
      <c r="F22" s="7">
        <v>0</v>
      </c>
      <c r="G22" s="95">
        <v>0</v>
      </c>
    </row>
    <row r="23" spans="1:7" s="1" customFormat="1" x14ac:dyDescent="0.2">
      <c r="A23" s="9">
        <v>810032</v>
      </c>
      <c r="B23" s="10" t="s">
        <v>17</v>
      </c>
      <c r="C23" s="11" t="s">
        <v>263</v>
      </c>
      <c r="D23" s="11"/>
      <c r="E23" s="11" t="s">
        <v>263</v>
      </c>
      <c r="F23" s="90">
        <v>0</v>
      </c>
      <c r="G23" s="11">
        <v>0</v>
      </c>
    </row>
    <row r="24" spans="1:7" s="8" customFormat="1" ht="12.75" customHeight="1" x14ac:dyDescent="0.2">
      <c r="A24" s="122" t="s">
        <v>18</v>
      </c>
      <c r="B24" s="123"/>
      <c r="C24" s="7">
        <v>0</v>
      </c>
      <c r="D24" s="7">
        <v>0</v>
      </c>
      <c r="E24" s="7">
        <v>0</v>
      </c>
      <c r="F24" s="7">
        <v>0</v>
      </c>
      <c r="G24" s="95">
        <v>0</v>
      </c>
    </row>
    <row r="25" spans="1:7" s="1" customFormat="1" x14ac:dyDescent="0.2">
      <c r="A25" s="9">
        <v>810039</v>
      </c>
      <c r="B25" s="10" t="s">
        <v>19</v>
      </c>
      <c r="C25" s="11" t="s">
        <v>263</v>
      </c>
      <c r="D25" s="11"/>
      <c r="E25" s="11" t="s">
        <v>263</v>
      </c>
      <c r="F25" s="90">
        <v>0</v>
      </c>
      <c r="G25" s="11">
        <v>0</v>
      </c>
    </row>
    <row r="26" spans="1:7" s="1" customFormat="1" x14ac:dyDescent="0.2">
      <c r="A26" s="9">
        <v>810040</v>
      </c>
      <c r="B26" s="10" t="s">
        <v>20</v>
      </c>
      <c r="C26" s="11" t="s">
        <v>263</v>
      </c>
      <c r="D26" s="11"/>
      <c r="E26" s="11" t="s">
        <v>263</v>
      </c>
      <c r="F26" s="90">
        <v>0</v>
      </c>
      <c r="G26" s="11">
        <v>0</v>
      </c>
    </row>
    <row r="27" spans="1:7" s="8" customFormat="1" ht="12.75" customHeight="1" x14ac:dyDescent="0.2">
      <c r="A27" s="122" t="s">
        <v>21</v>
      </c>
      <c r="B27" s="123"/>
      <c r="C27" s="7">
        <v>0</v>
      </c>
      <c r="D27" s="7">
        <v>0</v>
      </c>
      <c r="E27" s="7">
        <v>0</v>
      </c>
      <c r="F27" s="7">
        <v>0</v>
      </c>
      <c r="G27" s="95">
        <v>0</v>
      </c>
    </row>
    <row r="28" spans="1:7" s="1" customFormat="1" x14ac:dyDescent="0.2">
      <c r="A28" s="9">
        <v>810058</v>
      </c>
      <c r="B28" s="10" t="s">
        <v>22</v>
      </c>
      <c r="C28" s="11" t="s">
        <v>263</v>
      </c>
      <c r="D28" s="11"/>
      <c r="E28" s="11" t="s">
        <v>263</v>
      </c>
      <c r="F28" s="90">
        <v>0</v>
      </c>
      <c r="G28" s="11">
        <v>0</v>
      </c>
    </row>
    <row r="29" spans="1:7" s="1" customFormat="1" x14ac:dyDescent="0.2">
      <c r="A29" s="9">
        <v>810162</v>
      </c>
      <c r="B29" s="10" t="s">
        <v>23</v>
      </c>
      <c r="C29" s="11" t="s">
        <v>263</v>
      </c>
      <c r="D29" s="11"/>
      <c r="E29" s="11" t="s">
        <v>263</v>
      </c>
      <c r="F29" s="90">
        <v>0</v>
      </c>
      <c r="G29" s="11">
        <v>0</v>
      </c>
    </row>
    <row r="30" spans="1:7" s="8" customFormat="1" ht="12.75" customHeight="1" x14ac:dyDescent="0.2">
      <c r="A30" s="122" t="s">
        <v>24</v>
      </c>
      <c r="B30" s="123"/>
      <c r="C30" s="7">
        <v>0</v>
      </c>
      <c r="D30" s="7">
        <v>0</v>
      </c>
      <c r="E30" s="7">
        <v>0</v>
      </c>
      <c r="F30" s="7">
        <v>0</v>
      </c>
      <c r="G30" s="95">
        <v>0</v>
      </c>
    </row>
    <row r="31" spans="1:7" s="1" customFormat="1" x14ac:dyDescent="0.2">
      <c r="A31" s="9">
        <v>810059</v>
      </c>
      <c r="B31" s="10" t="s">
        <v>25</v>
      </c>
      <c r="C31" s="11" t="s">
        <v>263</v>
      </c>
      <c r="D31" s="11"/>
      <c r="E31" s="11" t="s">
        <v>263</v>
      </c>
      <c r="F31" s="90">
        <v>0</v>
      </c>
      <c r="G31" s="11">
        <v>0</v>
      </c>
    </row>
    <row r="32" spans="1:7" s="1" customFormat="1" x14ac:dyDescent="0.2">
      <c r="A32" s="9">
        <v>810062</v>
      </c>
      <c r="B32" s="10" t="s">
        <v>26</v>
      </c>
      <c r="C32" s="11" t="s">
        <v>263</v>
      </c>
      <c r="D32" s="11"/>
      <c r="E32" s="11" t="s">
        <v>263</v>
      </c>
      <c r="F32" s="90">
        <v>0</v>
      </c>
      <c r="G32" s="11">
        <v>0</v>
      </c>
    </row>
    <row r="33" spans="1:7" s="1" customFormat="1" ht="12.75" customHeight="1" x14ac:dyDescent="0.2">
      <c r="A33" s="122" t="s">
        <v>27</v>
      </c>
      <c r="B33" s="123"/>
      <c r="C33" s="7">
        <v>0</v>
      </c>
      <c r="D33" s="7">
        <v>0</v>
      </c>
      <c r="E33" s="7">
        <v>0</v>
      </c>
      <c r="F33" s="7">
        <v>0</v>
      </c>
      <c r="G33" s="95">
        <v>0</v>
      </c>
    </row>
    <row r="34" spans="1:7" s="8" customFormat="1" ht="12.75" customHeight="1" x14ac:dyDescent="0.2">
      <c r="A34" s="9">
        <v>810064</v>
      </c>
      <c r="B34" s="10" t="s">
        <v>28</v>
      </c>
      <c r="C34" s="11" t="s">
        <v>263</v>
      </c>
      <c r="D34" s="11"/>
      <c r="E34" s="11" t="s">
        <v>263</v>
      </c>
      <c r="F34" s="90">
        <v>0</v>
      </c>
      <c r="G34" s="11">
        <v>0</v>
      </c>
    </row>
    <row r="35" spans="1:7" s="1" customFormat="1" x14ac:dyDescent="0.2">
      <c r="A35" s="9">
        <v>810073</v>
      </c>
      <c r="B35" s="10" t="s">
        <v>29</v>
      </c>
      <c r="C35" s="11" t="s">
        <v>263</v>
      </c>
      <c r="D35" s="11"/>
      <c r="E35" s="11" t="s">
        <v>263</v>
      </c>
      <c r="F35" s="90">
        <v>0</v>
      </c>
      <c r="G35" s="11">
        <v>0</v>
      </c>
    </row>
    <row r="36" spans="1:7" s="1" customFormat="1" x14ac:dyDescent="0.2">
      <c r="A36" s="9">
        <v>810074</v>
      </c>
      <c r="B36" s="10" t="s">
        <v>30</v>
      </c>
      <c r="C36" s="11" t="s">
        <v>263</v>
      </c>
      <c r="D36" s="11"/>
      <c r="E36" s="11" t="s">
        <v>263</v>
      </c>
      <c r="F36" s="90">
        <v>0</v>
      </c>
      <c r="G36" s="11">
        <v>0</v>
      </c>
    </row>
    <row r="37" spans="1:7" s="1" customFormat="1" x14ac:dyDescent="0.2">
      <c r="A37" s="9">
        <v>810076</v>
      </c>
      <c r="B37" s="10" t="s">
        <v>31</v>
      </c>
      <c r="C37" s="11" t="s">
        <v>263</v>
      </c>
      <c r="D37" s="11"/>
      <c r="E37" s="11" t="s">
        <v>263</v>
      </c>
      <c r="F37" s="90">
        <v>0</v>
      </c>
      <c r="G37" s="11">
        <v>0</v>
      </c>
    </row>
    <row r="38" spans="1:7" s="1" customFormat="1" ht="12.75" customHeight="1" x14ac:dyDescent="0.2">
      <c r="A38" s="122" t="s">
        <v>32</v>
      </c>
      <c r="B38" s="123"/>
      <c r="C38" s="7">
        <v>0</v>
      </c>
      <c r="D38" s="7">
        <v>0</v>
      </c>
      <c r="E38" s="7">
        <v>0</v>
      </c>
      <c r="F38" s="7">
        <v>0</v>
      </c>
      <c r="G38" s="95">
        <v>0</v>
      </c>
    </row>
    <row r="39" spans="1:7" s="8" customFormat="1" ht="12.75" customHeight="1" x14ac:dyDescent="0.2">
      <c r="A39" s="9">
        <v>810157</v>
      </c>
      <c r="B39" s="10" t="s">
        <v>33</v>
      </c>
      <c r="C39" s="11" t="s">
        <v>263</v>
      </c>
      <c r="D39" s="11"/>
      <c r="E39" s="11" t="s">
        <v>263</v>
      </c>
      <c r="F39" s="90">
        <v>0</v>
      </c>
      <c r="G39" s="11">
        <v>0</v>
      </c>
    </row>
    <row r="40" spans="1:7" s="1" customFormat="1" ht="12.75" customHeight="1" x14ac:dyDescent="0.2">
      <c r="A40" s="122" t="s">
        <v>34</v>
      </c>
      <c r="B40" s="123"/>
      <c r="C40" s="7">
        <v>95324321.439999998</v>
      </c>
      <c r="D40" s="7">
        <v>0</v>
      </c>
      <c r="E40" s="7">
        <v>28055878.550000001</v>
      </c>
      <c r="F40" s="7">
        <v>11414368.84</v>
      </c>
      <c r="G40" s="95">
        <v>134794568.82999998</v>
      </c>
    </row>
    <row r="41" spans="1:7" s="8" customFormat="1" ht="12.75" customHeight="1" x14ac:dyDescent="0.2">
      <c r="A41" s="9">
        <v>810126</v>
      </c>
      <c r="B41" s="10" t="s">
        <v>35</v>
      </c>
      <c r="C41" s="11" t="s">
        <v>263</v>
      </c>
      <c r="D41" s="11"/>
      <c r="E41" s="11" t="s">
        <v>263</v>
      </c>
      <c r="F41" s="90">
        <v>0</v>
      </c>
      <c r="G41" s="11">
        <v>0</v>
      </c>
    </row>
    <row r="42" spans="1:7" s="1" customFormat="1" ht="25.5" x14ac:dyDescent="0.2">
      <c r="A42" s="9">
        <v>810127</v>
      </c>
      <c r="B42" s="10" t="s">
        <v>36</v>
      </c>
      <c r="C42" s="11" t="s">
        <v>263</v>
      </c>
      <c r="D42" s="11"/>
      <c r="E42" s="11" t="s">
        <v>263</v>
      </c>
      <c r="F42" s="90">
        <v>0</v>
      </c>
      <c r="G42" s="11">
        <v>0</v>
      </c>
    </row>
    <row r="43" spans="1:7" s="1" customFormat="1" x14ac:dyDescent="0.2">
      <c r="A43" s="9">
        <v>810130</v>
      </c>
      <c r="B43" s="10" t="s">
        <v>37</v>
      </c>
      <c r="C43" s="11" t="s">
        <v>263</v>
      </c>
      <c r="D43" s="11"/>
      <c r="E43" s="11" t="s">
        <v>263</v>
      </c>
      <c r="F43" s="90">
        <v>0</v>
      </c>
      <c r="G43" s="11">
        <v>0</v>
      </c>
    </row>
    <row r="44" spans="1:7" s="1" customFormat="1" x14ac:dyDescent="0.2">
      <c r="A44" s="9">
        <v>810154</v>
      </c>
      <c r="B44" s="10" t="s">
        <v>38</v>
      </c>
      <c r="C44" s="11">
        <v>95324321.439999998</v>
      </c>
      <c r="D44" s="11"/>
      <c r="E44" s="11">
        <v>28055878.550000001</v>
      </c>
      <c r="F44" s="90">
        <v>11414368.84</v>
      </c>
      <c r="G44" s="11">
        <v>134794568.82999998</v>
      </c>
    </row>
    <row r="45" spans="1:7" s="1" customFormat="1" x14ac:dyDescent="0.2">
      <c r="A45" s="9">
        <v>810156</v>
      </c>
      <c r="B45" s="10" t="s">
        <v>199</v>
      </c>
      <c r="C45" s="11" t="s">
        <v>263</v>
      </c>
      <c r="D45" s="11"/>
      <c r="E45" s="11" t="s">
        <v>263</v>
      </c>
      <c r="F45" s="90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 t="s">
        <v>263</v>
      </c>
      <c r="D46" s="11"/>
      <c r="E46" s="11" t="s">
        <v>263</v>
      </c>
      <c r="F46" s="90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 t="s">
        <v>263</v>
      </c>
      <c r="D47" s="11"/>
      <c r="E47" s="11" t="s">
        <v>263</v>
      </c>
      <c r="F47" s="90">
        <v>0</v>
      </c>
      <c r="G47" s="11">
        <v>0</v>
      </c>
    </row>
    <row r="48" spans="1:7" s="1" customFormat="1" x14ac:dyDescent="0.2">
      <c r="A48" s="9">
        <v>810235</v>
      </c>
      <c r="B48" s="10" t="s">
        <v>41</v>
      </c>
      <c r="C48" s="11" t="s">
        <v>263</v>
      </c>
      <c r="D48" s="11"/>
      <c r="E48" s="11" t="s">
        <v>263</v>
      </c>
      <c r="F48" s="90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 t="s">
        <v>263</v>
      </c>
      <c r="D49" s="11"/>
      <c r="E49" s="11" t="s">
        <v>263</v>
      </c>
      <c r="F49" s="90">
        <v>0</v>
      </c>
      <c r="G49" s="11">
        <v>0</v>
      </c>
    </row>
    <row r="50" spans="1:7" s="1" customFormat="1" x14ac:dyDescent="0.2">
      <c r="A50" s="9">
        <v>810307</v>
      </c>
      <c r="B50" s="10" t="s">
        <v>249</v>
      </c>
      <c r="C50" s="11">
        <v>0</v>
      </c>
      <c r="D50" s="11"/>
      <c r="E50" s="11">
        <v>0</v>
      </c>
      <c r="F50" s="90">
        <v>0</v>
      </c>
      <c r="G50" s="11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11">
        <v>0</v>
      </c>
      <c r="D51" s="11"/>
      <c r="E51" s="11">
        <v>0</v>
      </c>
      <c r="F51" s="90">
        <v>0</v>
      </c>
      <c r="G51" s="11">
        <v>0</v>
      </c>
    </row>
    <row r="52" spans="1:7" s="1" customFormat="1" ht="12.75" customHeight="1" x14ac:dyDescent="0.2">
      <c r="A52" s="122" t="s">
        <v>42</v>
      </c>
      <c r="B52" s="123"/>
      <c r="C52" s="7">
        <v>0</v>
      </c>
      <c r="D52" s="7">
        <v>0</v>
      </c>
      <c r="E52" s="7">
        <v>0</v>
      </c>
      <c r="F52" s="7">
        <v>0</v>
      </c>
      <c r="G52" s="95">
        <v>0</v>
      </c>
    </row>
    <row r="53" spans="1:7" s="1" customFormat="1" x14ac:dyDescent="0.2">
      <c r="A53" s="9">
        <v>810088</v>
      </c>
      <c r="B53" s="10" t="s">
        <v>43</v>
      </c>
      <c r="C53" s="11" t="s">
        <v>263</v>
      </c>
      <c r="D53" s="11"/>
      <c r="E53" s="11" t="s">
        <v>263</v>
      </c>
      <c r="F53" s="90">
        <v>0</v>
      </c>
      <c r="G53" s="11">
        <v>0</v>
      </c>
    </row>
    <row r="54" spans="1:7" s="1" customFormat="1" x14ac:dyDescent="0.2">
      <c r="A54" s="9">
        <v>810172</v>
      </c>
      <c r="B54" s="10" t="s">
        <v>44</v>
      </c>
      <c r="C54" s="11" t="s">
        <v>263</v>
      </c>
      <c r="D54" s="11"/>
      <c r="E54" s="11" t="s">
        <v>263</v>
      </c>
      <c r="F54" s="90">
        <v>0</v>
      </c>
      <c r="G54" s="11">
        <v>0</v>
      </c>
    </row>
    <row r="55" spans="1:7" s="1" customFormat="1" x14ac:dyDescent="0.2">
      <c r="A55" s="9">
        <v>810179</v>
      </c>
      <c r="B55" s="10" t="s">
        <v>45</v>
      </c>
      <c r="C55" s="11" t="s">
        <v>263</v>
      </c>
      <c r="D55" s="11"/>
      <c r="E55" s="11" t="s">
        <v>263</v>
      </c>
      <c r="F55" s="90">
        <v>0</v>
      </c>
      <c r="G55" s="11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 t="s">
        <v>263</v>
      </c>
      <c r="D56" s="11"/>
      <c r="E56" s="11" t="s">
        <v>263</v>
      </c>
      <c r="F56" s="90">
        <v>0</v>
      </c>
      <c r="G56" s="11">
        <v>0</v>
      </c>
    </row>
    <row r="57" spans="1:7" s="1" customFormat="1" ht="12.75" customHeight="1" x14ac:dyDescent="0.2">
      <c r="A57" s="122" t="s">
        <v>46</v>
      </c>
      <c r="B57" s="123"/>
      <c r="C57" s="7">
        <v>0</v>
      </c>
      <c r="D57" s="7">
        <v>0</v>
      </c>
      <c r="E57" s="7">
        <v>0</v>
      </c>
      <c r="F57" s="7">
        <v>0</v>
      </c>
      <c r="G57" s="95">
        <v>0</v>
      </c>
    </row>
    <row r="58" spans="1:7" s="1" customFormat="1" x14ac:dyDescent="0.2">
      <c r="A58" s="9">
        <v>810089</v>
      </c>
      <c r="B58" s="10" t="s">
        <v>47</v>
      </c>
      <c r="C58" s="11" t="s">
        <v>263</v>
      </c>
      <c r="D58" s="11"/>
      <c r="E58" s="11" t="s">
        <v>263</v>
      </c>
      <c r="F58" s="90">
        <v>0</v>
      </c>
      <c r="G58" s="11">
        <v>0</v>
      </c>
    </row>
    <row r="59" spans="1:7" s="1" customFormat="1" x14ac:dyDescent="0.2">
      <c r="A59" s="9">
        <v>810133</v>
      </c>
      <c r="B59" s="10" t="s">
        <v>48</v>
      </c>
      <c r="C59" s="11" t="s">
        <v>263</v>
      </c>
      <c r="D59" s="11"/>
      <c r="E59" s="11" t="s">
        <v>263</v>
      </c>
      <c r="F59" s="90">
        <v>0</v>
      </c>
      <c r="G59" s="11">
        <v>0</v>
      </c>
    </row>
    <row r="60" spans="1:7" s="1" customFormat="1" x14ac:dyDescent="0.2">
      <c r="A60" s="9">
        <v>810161</v>
      </c>
      <c r="B60" s="10" t="s">
        <v>49</v>
      </c>
      <c r="C60" s="11" t="s">
        <v>263</v>
      </c>
      <c r="D60" s="11"/>
      <c r="E60" s="11" t="s">
        <v>263</v>
      </c>
      <c r="F60" s="90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 t="s">
        <v>263</v>
      </c>
      <c r="D61" s="11"/>
      <c r="E61" s="11" t="s">
        <v>263</v>
      </c>
      <c r="F61" s="90">
        <v>0</v>
      </c>
      <c r="G61" s="11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 t="s">
        <v>263</v>
      </c>
      <c r="D62" s="11"/>
      <c r="E62" s="11" t="s">
        <v>263</v>
      </c>
      <c r="F62" s="90">
        <v>0</v>
      </c>
      <c r="G62" s="11">
        <v>0</v>
      </c>
    </row>
    <row r="63" spans="1:7" s="1" customFormat="1" x14ac:dyDescent="0.2">
      <c r="A63" s="89">
        <v>810309</v>
      </c>
      <c r="B63" s="93" t="s">
        <v>253</v>
      </c>
      <c r="C63" s="11" t="s">
        <v>263</v>
      </c>
      <c r="D63" s="11"/>
      <c r="E63" s="11" t="s">
        <v>263</v>
      </c>
      <c r="F63" s="90">
        <v>0</v>
      </c>
      <c r="G63" s="11">
        <v>0</v>
      </c>
    </row>
    <row r="64" spans="1:7" s="1" customFormat="1" ht="12.75" customHeight="1" x14ac:dyDescent="0.2">
      <c r="A64" s="122" t="s">
        <v>52</v>
      </c>
      <c r="B64" s="123"/>
      <c r="C64" s="7">
        <v>8093167.0899999999</v>
      </c>
      <c r="D64" s="7">
        <v>0</v>
      </c>
      <c r="E64" s="7">
        <v>1130277.6399999999</v>
      </c>
      <c r="F64" s="7">
        <v>2260555.27</v>
      </c>
      <c r="G64" s="95">
        <v>11484000</v>
      </c>
    </row>
    <row r="65" spans="1:7" s="1" customFormat="1" x14ac:dyDescent="0.2">
      <c r="A65" s="9">
        <v>810090</v>
      </c>
      <c r="B65" s="10" t="s">
        <v>53</v>
      </c>
      <c r="C65" s="11" t="s">
        <v>263</v>
      </c>
      <c r="D65" s="11"/>
      <c r="E65" s="11" t="s">
        <v>263</v>
      </c>
      <c r="F65" s="90">
        <v>0</v>
      </c>
      <c r="G65" s="11">
        <v>0</v>
      </c>
    </row>
    <row r="66" spans="1:7" s="1" customFormat="1" x14ac:dyDescent="0.2">
      <c r="A66" s="9">
        <v>810091</v>
      </c>
      <c r="B66" s="10" t="s">
        <v>54</v>
      </c>
      <c r="C66" s="11" t="s">
        <v>263</v>
      </c>
      <c r="D66" s="11"/>
      <c r="E66" s="11" t="s">
        <v>263</v>
      </c>
      <c r="F66" s="90">
        <v>0</v>
      </c>
      <c r="G66" s="11">
        <v>0</v>
      </c>
    </row>
    <row r="67" spans="1:7" s="8" customFormat="1" ht="12.75" customHeight="1" x14ac:dyDescent="0.2">
      <c r="A67" s="9">
        <v>810092</v>
      </c>
      <c r="B67" s="10" t="s">
        <v>55</v>
      </c>
      <c r="C67" s="11" t="s">
        <v>263</v>
      </c>
      <c r="D67" s="11"/>
      <c r="E67" s="11" t="s">
        <v>263</v>
      </c>
      <c r="F67" s="90">
        <v>0</v>
      </c>
      <c r="G67" s="11">
        <v>0</v>
      </c>
    </row>
    <row r="68" spans="1:7" s="1" customFormat="1" x14ac:dyDescent="0.2">
      <c r="A68" s="9">
        <v>810139</v>
      </c>
      <c r="B68" s="10" t="s">
        <v>56</v>
      </c>
      <c r="C68" s="11">
        <v>8093167.0899999999</v>
      </c>
      <c r="D68" s="11"/>
      <c r="E68" s="11">
        <v>1130277.6399999999</v>
      </c>
      <c r="F68" s="90">
        <v>2260555.27</v>
      </c>
      <c r="G68" s="11">
        <v>11484000</v>
      </c>
    </row>
    <row r="69" spans="1:7" s="1" customFormat="1" ht="12.75" customHeight="1" x14ac:dyDescent="0.2">
      <c r="A69" s="122" t="s">
        <v>57</v>
      </c>
      <c r="B69" s="123"/>
      <c r="C69" s="7">
        <v>0</v>
      </c>
      <c r="D69" s="7">
        <v>0</v>
      </c>
      <c r="E69" s="7">
        <v>0</v>
      </c>
      <c r="F69" s="7">
        <v>0</v>
      </c>
      <c r="G69" s="95">
        <v>0</v>
      </c>
    </row>
    <row r="70" spans="1:7" s="1" customFormat="1" x14ac:dyDescent="0.2">
      <c r="A70" s="9">
        <v>810094</v>
      </c>
      <c r="B70" s="10" t="s">
        <v>58</v>
      </c>
      <c r="C70" s="11" t="s">
        <v>263</v>
      </c>
      <c r="D70" s="11"/>
      <c r="E70" s="11" t="s">
        <v>263</v>
      </c>
      <c r="F70" s="90">
        <v>0</v>
      </c>
      <c r="G70" s="11">
        <v>0</v>
      </c>
    </row>
    <row r="71" spans="1:7" s="1" customFormat="1" x14ac:dyDescent="0.2">
      <c r="A71" s="9">
        <v>810095</v>
      </c>
      <c r="B71" s="10" t="s">
        <v>59</v>
      </c>
      <c r="C71" s="11" t="s">
        <v>263</v>
      </c>
      <c r="D71" s="11"/>
      <c r="E71" s="11" t="s">
        <v>263</v>
      </c>
      <c r="F71" s="90">
        <v>0</v>
      </c>
      <c r="G71" s="11">
        <v>0</v>
      </c>
    </row>
    <row r="72" spans="1:7" s="1" customFormat="1" x14ac:dyDescent="0.2">
      <c r="A72" s="9">
        <v>810163</v>
      </c>
      <c r="B72" s="10" t="s">
        <v>60</v>
      </c>
      <c r="C72" s="11" t="s">
        <v>263</v>
      </c>
      <c r="D72" s="11"/>
      <c r="E72" s="11" t="s">
        <v>263</v>
      </c>
      <c r="F72" s="90">
        <v>0</v>
      </c>
      <c r="G72" s="11">
        <v>0</v>
      </c>
    </row>
    <row r="73" spans="1:7" s="1" customFormat="1" x14ac:dyDescent="0.2">
      <c r="A73" s="9">
        <v>810184</v>
      </c>
      <c r="B73" s="10" t="s">
        <v>61</v>
      </c>
      <c r="C73" s="11" t="s">
        <v>263</v>
      </c>
      <c r="D73" s="11"/>
      <c r="E73" s="11" t="s">
        <v>263</v>
      </c>
      <c r="F73" s="90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 t="s">
        <v>263</v>
      </c>
      <c r="D74" s="11"/>
      <c r="E74" s="11" t="s">
        <v>263</v>
      </c>
      <c r="F74" s="90">
        <v>0</v>
      </c>
      <c r="G74" s="11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 t="s">
        <v>263</v>
      </c>
      <c r="D75" s="11"/>
      <c r="E75" s="11" t="s">
        <v>263</v>
      </c>
      <c r="F75" s="90">
        <v>0</v>
      </c>
      <c r="G75" s="11">
        <v>0</v>
      </c>
    </row>
    <row r="76" spans="1:7" s="1" customFormat="1" x14ac:dyDescent="0.2">
      <c r="A76" s="9">
        <v>810244</v>
      </c>
      <c r="B76" s="10" t="s">
        <v>64</v>
      </c>
      <c r="C76" s="11" t="s">
        <v>263</v>
      </c>
      <c r="D76" s="11"/>
      <c r="E76" s="11" t="s">
        <v>263</v>
      </c>
      <c r="F76" s="90">
        <v>0</v>
      </c>
      <c r="G76" s="11">
        <v>0</v>
      </c>
    </row>
    <row r="77" spans="1:7" s="1" customFormat="1" x14ac:dyDescent="0.2">
      <c r="A77" s="89">
        <v>810311</v>
      </c>
      <c r="B77" s="93" t="s">
        <v>252</v>
      </c>
      <c r="C77" s="11" t="s">
        <v>263</v>
      </c>
      <c r="D77" s="11"/>
      <c r="E77" s="11" t="s">
        <v>263</v>
      </c>
      <c r="F77" s="90">
        <v>0</v>
      </c>
      <c r="G77" s="11">
        <v>0</v>
      </c>
    </row>
    <row r="78" spans="1:7" s="1" customFormat="1" ht="12.75" customHeight="1" x14ac:dyDescent="0.2">
      <c r="A78" s="122" t="s">
        <v>65</v>
      </c>
      <c r="B78" s="123"/>
      <c r="C78" s="7">
        <v>108161268.76000001</v>
      </c>
      <c r="D78" s="7">
        <v>0</v>
      </c>
      <c r="E78" s="7">
        <v>610802.37</v>
      </c>
      <c r="F78" s="7">
        <v>1963076.0299999998</v>
      </c>
      <c r="G78" s="95">
        <v>110735147.16000001</v>
      </c>
    </row>
    <row r="79" spans="1:7" s="1" customFormat="1" x14ac:dyDescent="0.2">
      <c r="A79" s="9">
        <v>810004</v>
      </c>
      <c r="B79" s="10" t="s">
        <v>66</v>
      </c>
      <c r="C79" s="11" t="s">
        <v>263</v>
      </c>
      <c r="D79" s="11"/>
      <c r="E79" s="11" t="s">
        <v>263</v>
      </c>
      <c r="F79" s="90">
        <v>0</v>
      </c>
      <c r="G79" s="11">
        <v>0</v>
      </c>
    </row>
    <row r="80" spans="1:7" s="1" customFormat="1" x14ac:dyDescent="0.2">
      <c r="A80" s="9">
        <v>810097</v>
      </c>
      <c r="B80" s="10" t="s">
        <v>67</v>
      </c>
      <c r="C80" s="11" t="s">
        <v>263</v>
      </c>
      <c r="D80" s="11"/>
      <c r="E80" s="11" t="s">
        <v>263</v>
      </c>
      <c r="F80" s="90">
        <v>0</v>
      </c>
      <c r="G80" s="11">
        <v>0</v>
      </c>
    </row>
    <row r="81" spans="1:7" s="1" customFormat="1" x14ac:dyDescent="0.2">
      <c r="A81" s="9">
        <v>810098</v>
      </c>
      <c r="B81" s="10" t="s">
        <v>68</v>
      </c>
      <c r="C81" s="11" t="s">
        <v>263</v>
      </c>
      <c r="D81" s="11"/>
      <c r="E81" s="11" t="s">
        <v>263</v>
      </c>
      <c r="F81" s="90">
        <v>0</v>
      </c>
      <c r="G81" s="11">
        <v>0</v>
      </c>
    </row>
    <row r="82" spans="1:7" s="1" customFormat="1" x14ac:dyDescent="0.2">
      <c r="A82" s="9">
        <v>810099</v>
      </c>
      <c r="B82" s="10" t="s">
        <v>69</v>
      </c>
      <c r="C82" s="11" t="s">
        <v>263</v>
      </c>
      <c r="D82" s="11"/>
      <c r="E82" s="11" t="s">
        <v>263</v>
      </c>
      <c r="F82" s="90">
        <v>0</v>
      </c>
      <c r="G82" s="11">
        <v>0</v>
      </c>
    </row>
    <row r="83" spans="1:7" s="1" customFormat="1" ht="25.5" x14ac:dyDescent="0.2">
      <c r="A83" s="9">
        <v>810100</v>
      </c>
      <c r="B83" s="10" t="s">
        <v>70</v>
      </c>
      <c r="C83" s="11" t="s">
        <v>263</v>
      </c>
      <c r="D83" s="11"/>
      <c r="E83" s="11" t="s">
        <v>263</v>
      </c>
      <c r="F83" s="90">
        <v>0</v>
      </c>
      <c r="G83" s="11">
        <v>0</v>
      </c>
    </row>
    <row r="84" spans="1:7" s="1" customFormat="1" x14ac:dyDescent="0.2">
      <c r="A84" s="9">
        <v>810101</v>
      </c>
      <c r="B84" s="10" t="s">
        <v>71</v>
      </c>
      <c r="C84" s="11" t="s">
        <v>263</v>
      </c>
      <c r="D84" s="11"/>
      <c r="E84" s="11" t="s">
        <v>263</v>
      </c>
      <c r="F84" s="90">
        <v>0</v>
      </c>
      <c r="G84" s="11">
        <v>0</v>
      </c>
    </row>
    <row r="85" spans="1:7" s="1" customFormat="1" x14ac:dyDescent="0.2">
      <c r="A85" s="9">
        <v>810103</v>
      </c>
      <c r="B85" s="10" t="s">
        <v>72</v>
      </c>
      <c r="C85" s="11" t="s">
        <v>263</v>
      </c>
      <c r="D85" s="11"/>
      <c r="E85" s="11" t="s">
        <v>263</v>
      </c>
      <c r="F85" s="90">
        <v>0</v>
      </c>
      <c r="G85" s="11">
        <v>0</v>
      </c>
    </row>
    <row r="86" spans="1:7" s="1" customFormat="1" x14ac:dyDescent="0.2">
      <c r="A86" s="9">
        <v>810104</v>
      </c>
      <c r="B86" s="10" t="s">
        <v>73</v>
      </c>
      <c r="C86" s="11">
        <v>73759092.700000003</v>
      </c>
      <c r="D86" s="11"/>
      <c r="E86" s="11">
        <v>401582.16</v>
      </c>
      <c r="F86" s="90">
        <v>1234865.1399999999</v>
      </c>
      <c r="G86" s="11">
        <v>75395540</v>
      </c>
    </row>
    <row r="87" spans="1:7" s="1" customFormat="1" x14ac:dyDescent="0.2">
      <c r="A87" s="9">
        <v>810105</v>
      </c>
      <c r="B87" s="10" t="s">
        <v>74</v>
      </c>
      <c r="C87" s="11">
        <v>34402176.060000002</v>
      </c>
      <c r="D87" s="11"/>
      <c r="E87" s="11">
        <v>209220.21</v>
      </c>
      <c r="F87" s="90">
        <v>728210.89</v>
      </c>
      <c r="G87" s="11">
        <v>35339607.160000004</v>
      </c>
    </row>
    <row r="88" spans="1:7" s="1" customFormat="1" x14ac:dyDescent="0.2">
      <c r="A88" s="9">
        <v>810106</v>
      </c>
      <c r="B88" s="10" t="s">
        <v>75</v>
      </c>
      <c r="C88" s="11" t="s">
        <v>263</v>
      </c>
      <c r="D88" s="11"/>
      <c r="E88" s="11" t="s">
        <v>263</v>
      </c>
      <c r="F88" s="90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 t="s">
        <v>263</v>
      </c>
      <c r="D89" s="11"/>
      <c r="E89" s="11" t="s">
        <v>263</v>
      </c>
      <c r="F89" s="90">
        <v>0</v>
      </c>
      <c r="G89" s="11">
        <v>0</v>
      </c>
    </row>
    <row r="90" spans="1:7" s="1" customFormat="1" x14ac:dyDescent="0.2">
      <c r="A90" s="9">
        <v>810165</v>
      </c>
      <c r="B90" s="10" t="s">
        <v>77</v>
      </c>
      <c r="C90" s="11" t="s">
        <v>263</v>
      </c>
      <c r="D90" s="11"/>
      <c r="E90" s="11" t="s">
        <v>263</v>
      </c>
      <c r="F90" s="90">
        <v>0</v>
      </c>
      <c r="G90" s="11">
        <v>0</v>
      </c>
    </row>
    <row r="91" spans="1:7" s="1" customFormat="1" x14ac:dyDescent="0.2">
      <c r="A91" s="9">
        <v>810173</v>
      </c>
      <c r="B91" s="10" t="s">
        <v>78</v>
      </c>
      <c r="C91" s="11" t="s">
        <v>263</v>
      </c>
      <c r="D91" s="11"/>
      <c r="E91" s="11" t="s">
        <v>263</v>
      </c>
      <c r="F91" s="90">
        <v>0</v>
      </c>
      <c r="G91" s="11">
        <v>0</v>
      </c>
    </row>
    <row r="92" spans="1:7" s="1" customFormat="1" x14ac:dyDescent="0.2">
      <c r="A92" s="9">
        <v>810177</v>
      </c>
      <c r="B92" s="10" t="s">
        <v>239</v>
      </c>
      <c r="C92" s="11" t="s">
        <v>263</v>
      </c>
      <c r="D92" s="11"/>
      <c r="E92" s="11" t="s">
        <v>263</v>
      </c>
      <c r="F92" s="90">
        <v>0</v>
      </c>
      <c r="G92" s="11">
        <v>0</v>
      </c>
    </row>
    <row r="93" spans="1:7" s="1" customFormat="1" x14ac:dyDescent="0.2">
      <c r="A93" s="9">
        <v>810187</v>
      </c>
      <c r="B93" s="10" t="s">
        <v>200</v>
      </c>
      <c r="C93" s="11" t="s">
        <v>263</v>
      </c>
      <c r="D93" s="11"/>
      <c r="E93" s="11" t="s">
        <v>263</v>
      </c>
      <c r="F93" s="90">
        <v>0</v>
      </c>
      <c r="G93" s="11">
        <v>0</v>
      </c>
    </row>
    <row r="94" spans="1:7" s="1" customFormat="1" x14ac:dyDescent="0.2">
      <c r="A94" s="9">
        <v>810196</v>
      </c>
      <c r="B94" s="10" t="s">
        <v>79</v>
      </c>
      <c r="C94" s="11" t="s">
        <v>263</v>
      </c>
      <c r="D94" s="11"/>
      <c r="E94" s="11" t="s">
        <v>263</v>
      </c>
      <c r="F94" s="90">
        <v>0</v>
      </c>
      <c r="G94" s="11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90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 t="s">
        <v>263</v>
      </c>
      <c r="D96" s="11"/>
      <c r="E96" s="11" t="s">
        <v>263</v>
      </c>
      <c r="F96" s="90">
        <v>0</v>
      </c>
      <c r="G96" s="11">
        <v>0</v>
      </c>
    </row>
    <row r="97" spans="1:7" s="1" customFormat="1" x14ac:dyDescent="0.2">
      <c r="A97" s="9">
        <v>810247</v>
      </c>
      <c r="B97" s="10" t="s">
        <v>251</v>
      </c>
      <c r="C97" s="11">
        <v>0</v>
      </c>
      <c r="D97" s="11"/>
      <c r="E97" s="11">
        <v>0</v>
      </c>
      <c r="F97" s="90">
        <v>0</v>
      </c>
      <c r="G97" s="11">
        <v>0</v>
      </c>
    </row>
    <row r="98" spans="1:7" s="1" customFormat="1" x14ac:dyDescent="0.2">
      <c r="A98" s="9">
        <v>810302</v>
      </c>
      <c r="B98" s="10" t="s">
        <v>201</v>
      </c>
      <c r="C98" s="11" t="s">
        <v>263</v>
      </c>
      <c r="D98" s="11"/>
      <c r="E98" s="11" t="s">
        <v>263</v>
      </c>
      <c r="F98" s="90">
        <v>0</v>
      </c>
      <c r="G98" s="11">
        <v>0</v>
      </c>
    </row>
    <row r="99" spans="1:7" s="1" customFormat="1" ht="12.75" customHeight="1" x14ac:dyDescent="0.2">
      <c r="A99" s="122" t="s">
        <v>82</v>
      </c>
      <c r="B99" s="123"/>
      <c r="C99" s="7">
        <v>0</v>
      </c>
      <c r="D99" s="7">
        <v>0</v>
      </c>
      <c r="E99" s="7">
        <v>0</v>
      </c>
      <c r="F99" s="7">
        <v>0</v>
      </c>
      <c r="G99" s="95">
        <v>0</v>
      </c>
    </row>
    <row r="100" spans="1:7" s="1" customFormat="1" x14ac:dyDescent="0.2">
      <c r="A100" s="9">
        <v>810002</v>
      </c>
      <c r="B100" s="10" t="s">
        <v>83</v>
      </c>
      <c r="C100" s="11" t="s">
        <v>263</v>
      </c>
      <c r="D100" s="11"/>
      <c r="E100" s="11" t="s">
        <v>263</v>
      </c>
      <c r="F100" s="90">
        <v>0</v>
      </c>
      <c r="G100" s="11">
        <v>0</v>
      </c>
    </row>
    <row r="101" spans="1:7" s="1" customFormat="1" x14ac:dyDescent="0.2">
      <c r="A101" s="9">
        <v>810003</v>
      </c>
      <c r="B101" s="10" t="s">
        <v>84</v>
      </c>
      <c r="C101" s="11" t="s">
        <v>263</v>
      </c>
      <c r="D101" s="11"/>
      <c r="E101" s="11" t="s">
        <v>263</v>
      </c>
      <c r="F101" s="90">
        <v>0</v>
      </c>
      <c r="G101" s="11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11" t="s">
        <v>263</v>
      </c>
      <c r="D102" s="11"/>
      <c r="E102" s="11" t="s">
        <v>263</v>
      </c>
      <c r="F102" s="90">
        <v>0</v>
      </c>
      <c r="G102" s="11">
        <v>0</v>
      </c>
    </row>
    <row r="103" spans="1:7" s="1" customFormat="1" x14ac:dyDescent="0.2">
      <c r="A103" s="9">
        <v>810108</v>
      </c>
      <c r="B103" s="10" t="s">
        <v>86</v>
      </c>
      <c r="C103" s="11" t="s">
        <v>263</v>
      </c>
      <c r="D103" s="11"/>
      <c r="E103" s="11" t="s">
        <v>263</v>
      </c>
      <c r="F103" s="90">
        <v>0</v>
      </c>
      <c r="G103" s="11">
        <v>0</v>
      </c>
    </row>
    <row r="104" spans="1:7" s="1" customFormat="1" x14ac:dyDescent="0.2">
      <c r="A104" s="9">
        <v>810194</v>
      </c>
      <c r="B104" s="10" t="s">
        <v>87</v>
      </c>
      <c r="C104" s="11" t="s">
        <v>263</v>
      </c>
      <c r="D104" s="11"/>
      <c r="E104" s="11" t="s">
        <v>263</v>
      </c>
      <c r="F104" s="90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 t="s">
        <v>263</v>
      </c>
      <c r="D105" s="11"/>
      <c r="E105" s="11" t="s">
        <v>263</v>
      </c>
      <c r="F105" s="90">
        <v>0</v>
      </c>
      <c r="G105" s="11">
        <v>0</v>
      </c>
    </row>
    <row r="106" spans="1:7" s="1" customFormat="1" ht="12.75" customHeight="1" x14ac:dyDescent="0.2">
      <c r="A106" s="122" t="s">
        <v>89</v>
      </c>
      <c r="B106" s="123"/>
      <c r="C106" s="7">
        <v>0</v>
      </c>
      <c r="D106" s="7">
        <v>0</v>
      </c>
      <c r="E106" s="7">
        <v>0</v>
      </c>
      <c r="F106" s="7">
        <v>0</v>
      </c>
      <c r="G106" s="95">
        <v>0</v>
      </c>
    </row>
    <row r="107" spans="1:7" s="1" customFormat="1" x14ac:dyDescent="0.2">
      <c r="A107" s="9">
        <v>810110</v>
      </c>
      <c r="B107" s="10" t="s">
        <v>90</v>
      </c>
      <c r="C107" s="11" t="s">
        <v>263</v>
      </c>
      <c r="D107" s="11"/>
      <c r="E107" s="11" t="s">
        <v>263</v>
      </c>
      <c r="F107" s="90">
        <v>0</v>
      </c>
      <c r="G107" s="11">
        <v>0</v>
      </c>
    </row>
    <row r="108" spans="1:7" s="1" customFormat="1" x14ac:dyDescent="0.2">
      <c r="A108" s="9">
        <v>810111</v>
      </c>
      <c r="B108" s="10" t="s">
        <v>91</v>
      </c>
      <c r="C108" s="11" t="s">
        <v>263</v>
      </c>
      <c r="D108" s="11"/>
      <c r="E108" s="11" t="s">
        <v>263</v>
      </c>
      <c r="F108" s="90">
        <v>0</v>
      </c>
      <c r="G108" s="11">
        <v>0</v>
      </c>
    </row>
    <row r="109" spans="1:7" s="1" customFormat="1" ht="12.75" customHeight="1" x14ac:dyDescent="0.2">
      <c r="A109" s="122" t="s">
        <v>92</v>
      </c>
      <c r="B109" s="123"/>
      <c r="C109" s="7">
        <v>0</v>
      </c>
      <c r="D109" s="7">
        <v>0</v>
      </c>
      <c r="E109" s="7">
        <v>0</v>
      </c>
      <c r="F109" s="7">
        <v>0</v>
      </c>
      <c r="G109" s="95">
        <v>0</v>
      </c>
    </row>
    <row r="110" spans="1:7" s="8" customFormat="1" ht="12.75" customHeight="1" x14ac:dyDescent="0.2">
      <c r="A110" s="9">
        <v>810005</v>
      </c>
      <c r="B110" s="10" t="s">
        <v>202</v>
      </c>
      <c r="C110" s="11" t="s">
        <v>263</v>
      </c>
      <c r="D110" s="11"/>
      <c r="E110" s="11" t="s">
        <v>263</v>
      </c>
      <c r="F110" s="90">
        <v>0</v>
      </c>
      <c r="G110" s="11">
        <v>0</v>
      </c>
    </row>
    <row r="111" spans="1:7" s="1" customFormat="1" x14ac:dyDescent="0.2">
      <c r="A111" s="9">
        <v>810146</v>
      </c>
      <c r="B111" s="10" t="s">
        <v>93</v>
      </c>
      <c r="C111" s="11" t="s">
        <v>263</v>
      </c>
      <c r="D111" s="11"/>
      <c r="E111" s="11" t="s">
        <v>263</v>
      </c>
      <c r="F111" s="90">
        <v>0</v>
      </c>
      <c r="G111" s="11">
        <v>0</v>
      </c>
    </row>
    <row r="112" spans="1:7" s="1" customFormat="1" x14ac:dyDescent="0.2">
      <c r="A112" s="9">
        <v>810181</v>
      </c>
      <c r="B112" s="10" t="s">
        <v>94</v>
      </c>
      <c r="C112" s="11" t="s">
        <v>263</v>
      </c>
      <c r="D112" s="11"/>
      <c r="E112" s="11" t="s">
        <v>263</v>
      </c>
      <c r="F112" s="90">
        <v>0</v>
      </c>
      <c r="G112" s="11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 t="s">
        <v>263</v>
      </c>
      <c r="D113" s="11"/>
      <c r="E113" s="11" t="s">
        <v>263</v>
      </c>
      <c r="F113" s="90">
        <v>0</v>
      </c>
      <c r="G113" s="11">
        <v>0</v>
      </c>
    </row>
    <row r="114" spans="1:7" s="1" customFormat="1" ht="12.75" customHeight="1" x14ac:dyDescent="0.2">
      <c r="A114" s="122" t="s">
        <v>96</v>
      </c>
      <c r="B114" s="123"/>
      <c r="C114" s="7">
        <v>0</v>
      </c>
      <c r="D114" s="7">
        <v>0</v>
      </c>
      <c r="E114" s="7">
        <v>0</v>
      </c>
      <c r="F114" s="7">
        <v>0</v>
      </c>
      <c r="G114" s="95">
        <v>0</v>
      </c>
    </row>
    <row r="115" spans="1:7" s="1" customFormat="1" x14ac:dyDescent="0.2">
      <c r="A115" s="9">
        <v>810113</v>
      </c>
      <c r="B115" s="10" t="s">
        <v>97</v>
      </c>
      <c r="C115" s="11" t="s">
        <v>263</v>
      </c>
      <c r="D115" s="11"/>
      <c r="E115" s="11" t="s">
        <v>263</v>
      </c>
      <c r="F115" s="90">
        <v>0</v>
      </c>
      <c r="G115" s="11">
        <v>0</v>
      </c>
    </row>
    <row r="116" spans="1:7" s="1" customFormat="1" x14ac:dyDescent="0.2">
      <c r="A116" s="9">
        <v>810114</v>
      </c>
      <c r="B116" s="10" t="s">
        <v>98</v>
      </c>
      <c r="C116" s="11" t="s">
        <v>263</v>
      </c>
      <c r="D116" s="11"/>
      <c r="E116" s="11" t="s">
        <v>263</v>
      </c>
      <c r="F116" s="90">
        <v>0</v>
      </c>
      <c r="G116" s="11">
        <v>0</v>
      </c>
    </row>
    <row r="117" spans="1:7" s="1" customFormat="1" ht="12.75" customHeight="1" x14ac:dyDescent="0.2">
      <c r="A117" s="122" t="s">
        <v>99</v>
      </c>
      <c r="B117" s="123"/>
      <c r="C117" s="7">
        <v>69888786.469999999</v>
      </c>
      <c r="D117" s="7">
        <v>0</v>
      </c>
      <c r="E117" s="7">
        <v>5285171.45</v>
      </c>
      <c r="F117" s="7">
        <v>4990455.4800000004</v>
      </c>
      <c r="G117" s="95">
        <v>80164413.400000006</v>
      </c>
    </row>
    <row r="118" spans="1:7" s="1" customFormat="1" x14ac:dyDescent="0.2">
      <c r="A118" s="9">
        <v>810077</v>
      </c>
      <c r="B118" s="10" t="s">
        <v>100</v>
      </c>
      <c r="C118" s="11" t="s">
        <v>263</v>
      </c>
      <c r="D118" s="11"/>
      <c r="E118" s="11" t="s">
        <v>263</v>
      </c>
      <c r="F118" s="90">
        <v>0</v>
      </c>
      <c r="G118" s="11">
        <v>0</v>
      </c>
    </row>
    <row r="119" spans="1:7" s="1" customFormat="1" x14ac:dyDescent="0.2">
      <c r="A119" s="9">
        <v>810116</v>
      </c>
      <c r="B119" s="10" t="s">
        <v>101</v>
      </c>
      <c r="C119" s="11" t="s">
        <v>263</v>
      </c>
      <c r="D119" s="11"/>
      <c r="E119" s="11" t="s">
        <v>263</v>
      </c>
      <c r="F119" s="90">
        <v>0</v>
      </c>
      <c r="G119" s="11">
        <v>0</v>
      </c>
    </row>
    <row r="120" spans="1:7" s="1" customFormat="1" x14ac:dyDescent="0.2">
      <c r="A120" s="9">
        <v>810117</v>
      </c>
      <c r="B120" s="10" t="s">
        <v>102</v>
      </c>
      <c r="C120" s="11" t="s">
        <v>263</v>
      </c>
      <c r="D120" s="11"/>
      <c r="E120" s="11" t="s">
        <v>263</v>
      </c>
      <c r="F120" s="90">
        <v>0</v>
      </c>
      <c r="G120" s="11">
        <v>0</v>
      </c>
    </row>
    <row r="121" spans="1:7" s="1" customFormat="1" x14ac:dyDescent="0.2">
      <c r="A121" s="9">
        <v>810119</v>
      </c>
      <c r="B121" s="10" t="s">
        <v>103</v>
      </c>
      <c r="C121" s="11" t="s">
        <v>263</v>
      </c>
      <c r="D121" s="11"/>
      <c r="E121" s="11" t="s">
        <v>263</v>
      </c>
      <c r="F121" s="90">
        <v>0</v>
      </c>
      <c r="G121" s="11">
        <v>0</v>
      </c>
    </row>
    <row r="122" spans="1:7" s="1" customFormat="1" x14ac:dyDescent="0.2">
      <c r="A122" s="9">
        <v>810120</v>
      </c>
      <c r="B122" s="10" t="s">
        <v>104</v>
      </c>
      <c r="C122" s="11" t="s">
        <v>263</v>
      </c>
      <c r="D122" s="11"/>
      <c r="E122" s="11" t="s">
        <v>263</v>
      </c>
      <c r="F122" s="90">
        <v>0</v>
      </c>
      <c r="G122" s="11">
        <v>0</v>
      </c>
    </row>
    <row r="123" spans="1:7" s="1" customFormat="1" x14ac:dyDescent="0.2">
      <c r="A123" s="9">
        <v>810121</v>
      </c>
      <c r="B123" s="10" t="s">
        <v>105</v>
      </c>
      <c r="C123" s="11" t="s">
        <v>263</v>
      </c>
      <c r="D123" s="11"/>
      <c r="E123" s="11" t="s">
        <v>263</v>
      </c>
      <c r="F123" s="90">
        <v>0</v>
      </c>
      <c r="G123" s="11">
        <v>0</v>
      </c>
    </row>
    <row r="124" spans="1:7" s="1" customFormat="1" x14ac:dyDescent="0.2">
      <c r="A124" s="9">
        <v>810122</v>
      </c>
      <c r="B124" s="10" t="s">
        <v>106</v>
      </c>
      <c r="C124" s="11" t="s">
        <v>263</v>
      </c>
      <c r="D124" s="11"/>
      <c r="E124" s="11" t="s">
        <v>263</v>
      </c>
      <c r="F124" s="90">
        <v>0</v>
      </c>
      <c r="G124" s="11">
        <v>0</v>
      </c>
    </row>
    <row r="125" spans="1:7" s="1" customFormat="1" x14ac:dyDescent="0.2">
      <c r="A125" s="9">
        <v>810123</v>
      </c>
      <c r="B125" s="10" t="s">
        <v>107</v>
      </c>
      <c r="C125" s="11" t="s">
        <v>263</v>
      </c>
      <c r="D125" s="11"/>
      <c r="E125" s="11" t="s">
        <v>263</v>
      </c>
      <c r="F125" s="90">
        <v>0</v>
      </c>
      <c r="G125" s="11">
        <v>0</v>
      </c>
    </row>
    <row r="126" spans="1:7" s="1" customFormat="1" x14ac:dyDescent="0.2">
      <c r="A126" s="9">
        <v>810124</v>
      </c>
      <c r="B126" s="10" t="s">
        <v>108</v>
      </c>
      <c r="C126" s="11">
        <v>64048928.189999998</v>
      </c>
      <c r="D126" s="11"/>
      <c r="E126" s="11">
        <v>5132806.21</v>
      </c>
      <c r="F126" s="90">
        <v>4860614</v>
      </c>
      <c r="G126" s="11">
        <v>74042348.399999991</v>
      </c>
    </row>
    <row r="127" spans="1:7" s="1" customFormat="1" x14ac:dyDescent="0.2">
      <c r="A127" s="9">
        <v>810125</v>
      </c>
      <c r="B127" s="10" t="s">
        <v>109</v>
      </c>
      <c r="C127" s="11" t="s">
        <v>263</v>
      </c>
      <c r="D127" s="11"/>
      <c r="E127" s="11" t="s">
        <v>263</v>
      </c>
      <c r="F127" s="90">
        <v>0</v>
      </c>
      <c r="G127" s="11">
        <v>0</v>
      </c>
    </row>
    <row r="128" spans="1:7" s="1" customFormat="1" x14ac:dyDescent="0.2">
      <c r="A128" s="9">
        <v>810147</v>
      </c>
      <c r="B128" s="10" t="s">
        <v>110</v>
      </c>
      <c r="C128" s="11" t="s">
        <v>263</v>
      </c>
      <c r="D128" s="11"/>
      <c r="E128" s="11" t="s">
        <v>263</v>
      </c>
      <c r="F128" s="90">
        <v>0</v>
      </c>
      <c r="G128" s="11">
        <v>0</v>
      </c>
    </row>
    <row r="129" spans="1:7" s="1" customFormat="1" x14ac:dyDescent="0.2">
      <c r="A129" s="9">
        <v>810148</v>
      </c>
      <c r="B129" s="10" t="s">
        <v>111</v>
      </c>
      <c r="C129" s="11">
        <v>5839858.2800000003</v>
      </c>
      <c r="D129" s="11"/>
      <c r="E129" s="11">
        <v>152365.24</v>
      </c>
      <c r="F129" s="90">
        <v>129841.48</v>
      </c>
      <c r="G129" s="11">
        <v>6122065.0000000009</v>
      </c>
    </row>
    <row r="130" spans="1:7" s="1" customFormat="1" ht="25.5" x14ac:dyDescent="0.2">
      <c r="A130" s="9">
        <v>810149</v>
      </c>
      <c r="B130" s="10" t="s">
        <v>112</v>
      </c>
      <c r="C130" s="11" t="s">
        <v>263</v>
      </c>
      <c r="D130" s="11"/>
      <c r="E130" s="11" t="s">
        <v>263</v>
      </c>
      <c r="F130" s="90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 t="s">
        <v>263</v>
      </c>
      <c r="D131" s="11"/>
      <c r="E131" s="11" t="s">
        <v>263</v>
      </c>
      <c r="F131" s="90">
        <v>0</v>
      </c>
      <c r="G131" s="11">
        <v>0</v>
      </c>
    </row>
    <row r="132" spans="1:7" s="1" customFormat="1" x14ac:dyDescent="0.2">
      <c r="A132" s="9">
        <v>810160</v>
      </c>
      <c r="B132" s="13" t="s">
        <v>113</v>
      </c>
      <c r="C132" s="11" t="s">
        <v>263</v>
      </c>
      <c r="D132" s="11"/>
      <c r="E132" s="11" t="s">
        <v>263</v>
      </c>
      <c r="F132" s="90">
        <v>0</v>
      </c>
      <c r="G132" s="11">
        <v>0</v>
      </c>
    </row>
    <row r="133" spans="1:7" s="1" customFormat="1" x14ac:dyDescent="0.2">
      <c r="A133" s="9">
        <v>810183</v>
      </c>
      <c r="B133" s="13" t="s">
        <v>245</v>
      </c>
      <c r="C133" s="11">
        <v>0</v>
      </c>
      <c r="D133" s="11"/>
      <c r="E133" s="11">
        <v>0</v>
      </c>
      <c r="F133" s="90">
        <v>0</v>
      </c>
      <c r="G133" s="11">
        <v>0</v>
      </c>
    </row>
    <row r="134" spans="1:7" s="1" customFormat="1" ht="25.5" x14ac:dyDescent="0.2">
      <c r="A134" s="9">
        <v>810185</v>
      </c>
      <c r="B134" s="13" t="s">
        <v>114</v>
      </c>
      <c r="C134" s="11" t="s">
        <v>263</v>
      </c>
      <c r="D134" s="11"/>
      <c r="E134" s="11" t="s">
        <v>263</v>
      </c>
      <c r="F134" s="90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 t="s">
        <v>263</v>
      </c>
      <c r="D135" s="11"/>
      <c r="E135" s="11" t="s">
        <v>263</v>
      </c>
      <c r="F135" s="90">
        <v>0</v>
      </c>
      <c r="G135" s="11">
        <v>0</v>
      </c>
    </row>
    <row r="136" spans="1:7" s="1" customFormat="1" x14ac:dyDescent="0.2">
      <c r="A136" s="9">
        <v>810190</v>
      </c>
      <c r="B136" s="13" t="s">
        <v>116</v>
      </c>
      <c r="C136" s="11" t="s">
        <v>263</v>
      </c>
      <c r="D136" s="11"/>
      <c r="E136" s="11" t="s">
        <v>263</v>
      </c>
      <c r="F136" s="90">
        <v>0</v>
      </c>
      <c r="G136" s="11">
        <v>0</v>
      </c>
    </row>
    <row r="137" spans="1:7" s="1" customFormat="1" x14ac:dyDescent="0.2">
      <c r="A137" s="9">
        <v>810198</v>
      </c>
      <c r="B137" s="10" t="s">
        <v>117</v>
      </c>
      <c r="C137" s="11" t="s">
        <v>263</v>
      </c>
      <c r="D137" s="11"/>
      <c r="E137" s="11" t="s">
        <v>263</v>
      </c>
      <c r="F137" s="90">
        <v>0</v>
      </c>
      <c r="G137" s="11">
        <v>0</v>
      </c>
    </row>
    <row r="138" spans="1:7" s="1" customFormat="1" x14ac:dyDescent="0.2">
      <c r="A138" s="9">
        <v>810201</v>
      </c>
      <c r="B138" s="13" t="s">
        <v>118</v>
      </c>
      <c r="C138" s="11" t="s">
        <v>263</v>
      </c>
      <c r="D138" s="11"/>
      <c r="E138" s="11" t="s">
        <v>263</v>
      </c>
      <c r="F138" s="90">
        <v>0</v>
      </c>
      <c r="G138" s="11">
        <v>0</v>
      </c>
    </row>
    <row r="139" spans="1:7" s="1" customFormat="1" x14ac:dyDescent="0.2">
      <c r="A139" s="9">
        <v>810226</v>
      </c>
      <c r="B139" s="13" t="s">
        <v>81</v>
      </c>
      <c r="C139" s="11" t="s">
        <v>263</v>
      </c>
      <c r="D139" s="11"/>
      <c r="E139" s="11" t="s">
        <v>263</v>
      </c>
      <c r="F139" s="90">
        <v>0</v>
      </c>
      <c r="G139" s="11">
        <v>0</v>
      </c>
    </row>
    <row r="140" spans="1:7" s="1" customFormat="1" x14ac:dyDescent="0.2">
      <c r="A140" s="9">
        <v>810231</v>
      </c>
      <c r="B140" s="13" t="s">
        <v>246</v>
      </c>
      <c r="C140" s="11">
        <v>0</v>
      </c>
      <c r="D140" s="11"/>
      <c r="E140" s="11">
        <v>0</v>
      </c>
      <c r="F140" s="90">
        <v>0</v>
      </c>
      <c r="G140" s="11">
        <v>0</v>
      </c>
    </row>
    <row r="141" spans="1:7" s="1" customFormat="1" x14ac:dyDescent="0.2">
      <c r="A141" s="9">
        <v>810234</v>
      </c>
      <c r="B141" s="13" t="s">
        <v>119</v>
      </c>
      <c r="C141" s="11" t="s">
        <v>263</v>
      </c>
      <c r="D141" s="11"/>
      <c r="E141" s="11" t="s">
        <v>263</v>
      </c>
      <c r="F141" s="90">
        <v>0</v>
      </c>
      <c r="G141" s="11">
        <v>0</v>
      </c>
    </row>
    <row r="142" spans="1:7" s="1" customFormat="1" x14ac:dyDescent="0.2">
      <c r="A142" s="9">
        <v>810249</v>
      </c>
      <c r="B142" s="13" t="s">
        <v>120</v>
      </c>
      <c r="C142" s="11" t="s">
        <v>263</v>
      </c>
      <c r="D142" s="11"/>
      <c r="E142" s="11" t="s">
        <v>263</v>
      </c>
      <c r="F142" s="90">
        <v>0</v>
      </c>
      <c r="G142" s="11">
        <v>0</v>
      </c>
    </row>
    <row r="143" spans="1:7" s="8" customFormat="1" x14ac:dyDescent="0.2">
      <c r="A143" s="9">
        <v>810258</v>
      </c>
      <c r="B143" s="13" t="s">
        <v>192</v>
      </c>
      <c r="C143" s="11" t="s">
        <v>263</v>
      </c>
      <c r="D143" s="11"/>
      <c r="E143" s="11" t="s">
        <v>263</v>
      </c>
      <c r="F143" s="90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 t="s">
        <v>263</v>
      </c>
      <c r="D144" s="11"/>
      <c r="E144" s="11" t="s">
        <v>263</v>
      </c>
      <c r="F144" s="90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>
        <v>0</v>
      </c>
      <c r="D145" s="11"/>
      <c r="E145" s="11">
        <v>0</v>
      </c>
      <c r="F145" s="90">
        <v>0</v>
      </c>
      <c r="G145" s="11">
        <v>0</v>
      </c>
    </row>
    <row r="146" spans="1:7" s="1" customFormat="1" x14ac:dyDescent="0.2">
      <c r="A146" s="9">
        <v>810312</v>
      </c>
      <c r="B146" s="13" t="s">
        <v>248</v>
      </c>
      <c r="C146" s="11">
        <v>0</v>
      </c>
      <c r="D146" s="11"/>
      <c r="E146" s="11">
        <v>0</v>
      </c>
      <c r="F146" s="90">
        <v>0</v>
      </c>
      <c r="G146" s="11">
        <v>0</v>
      </c>
    </row>
    <row r="147" spans="1:7" s="1" customFormat="1" x14ac:dyDescent="0.2">
      <c r="A147" s="122" t="s">
        <v>121</v>
      </c>
      <c r="B147" s="123"/>
      <c r="C147" s="7">
        <v>28058312.609999999</v>
      </c>
      <c r="D147" s="7">
        <v>0</v>
      </c>
      <c r="E147" s="7">
        <v>25486159.710000001</v>
      </c>
      <c r="F147" s="7">
        <v>75899402.590000004</v>
      </c>
      <c r="G147" s="95">
        <v>129443874.91</v>
      </c>
    </row>
    <row r="148" spans="1:7" s="1" customFormat="1" x14ac:dyDescent="0.2">
      <c r="A148" s="9">
        <v>810006</v>
      </c>
      <c r="B148" s="10" t="s">
        <v>122</v>
      </c>
      <c r="C148" s="11" t="s">
        <v>263</v>
      </c>
      <c r="D148" s="11"/>
      <c r="E148" s="11" t="s">
        <v>263</v>
      </c>
      <c r="F148" s="90">
        <v>0</v>
      </c>
      <c r="G148" s="11">
        <v>0</v>
      </c>
    </row>
    <row r="149" spans="1:7" s="1" customFormat="1" x14ac:dyDescent="0.2">
      <c r="A149" s="9">
        <v>810151</v>
      </c>
      <c r="B149" s="10" t="s">
        <v>123</v>
      </c>
      <c r="C149" s="11" t="s">
        <v>263</v>
      </c>
      <c r="D149" s="11"/>
      <c r="E149" s="11" t="s">
        <v>263</v>
      </c>
      <c r="F149" s="90">
        <v>0</v>
      </c>
      <c r="G149" s="11">
        <v>0</v>
      </c>
    </row>
    <row r="150" spans="1:7" s="1" customFormat="1" x14ac:dyDescent="0.2">
      <c r="A150" s="9">
        <v>810152</v>
      </c>
      <c r="B150" s="10" t="s">
        <v>124</v>
      </c>
      <c r="C150" s="11">
        <v>28058312.609999999</v>
      </c>
      <c r="D150" s="11"/>
      <c r="E150" s="11">
        <v>25486159.710000001</v>
      </c>
      <c r="F150" s="90">
        <v>75899402.590000004</v>
      </c>
      <c r="G150" s="11">
        <v>129443874.91</v>
      </c>
    </row>
    <row r="151" spans="1:7" s="8" customFormat="1" ht="12.75" customHeight="1" x14ac:dyDescent="0.2">
      <c r="A151" s="9">
        <v>810166</v>
      </c>
      <c r="B151" s="10" t="s">
        <v>125</v>
      </c>
      <c r="C151" s="11" t="s">
        <v>263</v>
      </c>
      <c r="D151" s="11"/>
      <c r="E151" s="11" t="s">
        <v>263</v>
      </c>
      <c r="F151" s="90">
        <v>0</v>
      </c>
      <c r="G151" s="11">
        <v>0</v>
      </c>
    </row>
    <row r="152" spans="1:7" s="1" customFormat="1" x14ac:dyDescent="0.2">
      <c r="A152" s="9">
        <v>810169</v>
      </c>
      <c r="B152" s="10" t="s">
        <v>44</v>
      </c>
      <c r="C152" s="11" t="s">
        <v>263</v>
      </c>
      <c r="D152" s="11"/>
      <c r="E152" s="11" t="s">
        <v>263</v>
      </c>
      <c r="F152" s="90">
        <v>0</v>
      </c>
      <c r="G152" s="11">
        <v>0</v>
      </c>
    </row>
    <row r="153" spans="1:7" s="8" customFormat="1" x14ac:dyDescent="0.2">
      <c r="A153" s="9">
        <v>810192</v>
      </c>
      <c r="B153" s="10" t="s">
        <v>126</v>
      </c>
      <c r="C153" s="11" t="s">
        <v>263</v>
      </c>
      <c r="D153" s="11"/>
      <c r="E153" s="11" t="s">
        <v>263</v>
      </c>
      <c r="F153" s="90">
        <v>0</v>
      </c>
      <c r="G153" s="11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11" t="s">
        <v>263</v>
      </c>
      <c r="D154" s="11"/>
      <c r="E154" s="11" t="s">
        <v>263</v>
      </c>
      <c r="F154" s="90">
        <v>0</v>
      </c>
      <c r="G154" s="11">
        <v>0</v>
      </c>
    </row>
    <row r="155" spans="1:7" s="8" customFormat="1" ht="12.75" customHeight="1" x14ac:dyDescent="0.2">
      <c r="A155" s="122" t="s">
        <v>127</v>
      </c>
      <c r="B155" s="123"/>
      <c r="C155" s="7">
        <v>0</v>
      </c>
      <c r="D155" s="7">
        <v>0</v>
      </c>
      <c r="E155" s="7">
        <v>0</v>
      </c>
      <c r="F155" s="7">
        <v>0</v>
      </c>
      <c r="G155" s="95">
        <v>0</v>
      </c>
    </row>
    <row r="156" spans="1:7" s="8" customFormat="1" ht="12.75" customHeight="1" x14ac:dyDescent="0.2">
      <c r="A156" s="9">
        <v>810131</v>
      </c>
      <c r="B156" s="10" t="s">
        <v>128</v>
      </c>
      <c r="C156" s="11" t="s">
        <v>263</v>
      </c>
      <c r="D156" s="11"/>
      <c r="E156" s="11" t="s">
        <v>263</v>
      </c>
      <c r="F156" s="90">
        <v>0</v>
      </c>
      <c r="G156" s="11">
        <v>0</v>
      </c>
    </row>
    <row r="157" spans="1:7" s="8" customFormat="1" ht="12.75" customHeight="1" x14ac:dyDescent="0.2">
      <c r="A157" s="52"/>
      <c r="B157" s="52" t="s">
        <v>129</v>
      </c>
      <c r="C157" s="14">
        <v>309525856.37</v>
      </c>
      <c r="D157" s="14">
        <v>0</v>
      </c>
      <c r="E157" s="14">
        <v>60568289.720000006</v>
      </c>
      <c r="F157" s="14">
        <v>96527858.210000008</v>
      </c>
      <c r="G157" s="14">
        <v>466622004.29999995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98"/>
    </row>
    <row r="159" spans="1:7" s="8" customFormat="1" ht="12.75" hidden="1" customHeight="1" x14ac:dyDescent="0.2">
      <c r="A159" s="84"/>
      <c r="B159" s="84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4"/>
      <c r="B160" s="84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4"/>
      <c r="B161" s="84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4"/>
      <c r="B162" s="84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4"/>
      <c r="B163" s="84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4"/>
      <c r="B164" s="84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4"/>
      <c r="B165" s="84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4"/>
      <c r="B166" s="84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4"/>
      <c r="B167" s="84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40:B40"/>
    <mergeCell ref="A147:B147"/>
    <mergeCell ref="A24:B24"/>
    <mergeCell ref="A30:B30"/>
    <mergeCell ref="A27:B27"/>
    <mergeCell ref="A33:B33"/>
    <mergeCell ref="A38:B38"/>
    <mergeCell ref="A52:B52"/>
    <mergeCell ref="A57:B57"/>
    <mergeCell ref="A64:B64"/>
    <mergeCell ref="A69:B69"/>
    <mergeCell ref="A78:B78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  <mergeCell ref="A155:B155"/>
    <mergeCell ref="A99:B99"/>
    <mergeCell ref="A106:B106"/>
    <mergeCell ref="A109:B109"/>
    <mergeCell ref="A114:B114"/>
    <mergeCell ref="A117:B117"/>
  </mergeCells>
  <conditionalFormatting sqref="C12:G158">
    <cfRule type="cellIs" dxfId="31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09A4F77-BF08-48A0-8FBF-971A2B756CED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37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43" width="9.140625" style="4"/>
    <col min="144" max="144" width="60" style="4" customWidth="1"/>
    <col min="145" max="160" width="9.140625" style="4" customWidth="1"/>
    <col min="161" max="161" width="3.28515625" style="4" customWidth="1"/>
    <col min="162" max="168" width="9.140625" style="4" customWidth="1"/>
    <col min="169" max="169" width="10" style="4" customWidth="1"/>
    <col min="170" max="172" width="9.140625" style="4" customWidth="1"/>
    <col min="173" max="173" width="10.28515625" style="4" customWidth="1"/>
    <col min="174" max="174" width="9.7109375" style="4" customWidth="1"/>
    <col min="175" max="399" width="9.140625" style="4"/>
    <col min="400" max="400" width="60" style="4" customWidth="1"/>
    <col min="401" max="416" width="9.140625" style="4" customWidth="1"/>
    <col min="417" max="417" width="3.28515625" style="4" customWidth="1"/>
    <col min="418" max="424" width="9.140625" style="4" customWidth="1"/>
    <col min="425" max="425" width="10" style="4" customWidth="1"/>
    <col min="426" max="428" width="9.140625" style="4" customWidth="1"/>
    <col min="429" max="429" width="10.28515625" style="4" customWidth="1"/>
    <col min="430" max="430" width="9.7109375" style="4" customWidth="1"/>
    <col min="431" max="655" width="9.140625" style="4"/>
    <col min="656" max="656" width="60" style="4" customWidth="1"/>
    <col min="657" max="672" width="9.140625" style="4" customWidth="1"/>
    <col min="673" max="673" width="3.28515625" style="4" customWidth="1"/>
    <col min="674" max="680" width="9.140625" style="4" customWidth="1"/>
    <col min="681" max="681" width="10" style="4" customWidth="1"/>
    <col min="682" max="684" width="9.140625" style="4" customWidth="1"/>
    <col min="685" max="685" width="10.28515625" style="4" customWidth="1"/>
    <col min="686" max="686" width="9.7109375" style="4" customWidth="1"/>
    <col min="687" max="911" width="9.140625" style="4"/>
    <col min="912" max="912" width="60" style="4" customWidth="1"/>
    <col min="913" max="928" width="9.140625" style="4" customWidth="1"/>
    <col min="929" max="929" width="3.28515625" style="4" customWidth="1"/>
    <col min="930" max="936" width="9.140625" style="4" customWidth="1"/>
    <col min="937" max="937" width="10" style="4" customWidth="1"/>
    <col min="938" max="940" width="9.140625" style="4" customWidth="1"/>
    <col min="941" max="941" width="10.28515625" style="4" customWidth="1"/>
    <col min="942" max="942" width="9.7109375" style="4" customWidth="1"/>
    <col min="943" max="1167" width="9.140625" style="4"/>
    <col min="1168" max="1168" width="60" style="4" customWidth="1"/>
    <col min="1169" max="1184" width="9.140625" style="4" customWidth="1"/>
    <col min="1185" max="1185" width="3.28515625" style="4" customWidth="1"/>
    <col min="1186" max="1192" width="9.140625" style="4" customWidth="1"/>
    <col min="1193" max="1193" width="10" style="4" customWidth="1"/>
    <col min="1194" max="1196" width="9.140625" style="4" customWidth="1"/>
    <col min="1197" max="1197" width="10.28515625" style="4" customWidth="1"/>
    <col min="1198" max="1198" width="9.7109375" style="4" customWidth="1"/>
    <col min="1199" max="1423" width="9.140625" style="4"/>
    <col min="1424" max="1424" width="60" style="4" customWidth="1"/>
    <col min="1425" max="1440" width="9.140625" style="4" customWidth="1"/>
    <col min="1441" max="1441" width="3.28515625" style="4" customWidth="1"/>
    <col min="1442" max="1448" width="9.140625" style="4" customWidth="1"/>
    <col min="1449" max="1449" width="10" style="4" customWidth="1"/>
    <col min="1450" max="1452" width="9.140625" style="4" customWidth="1"/>
    <col min="1453" max="1453" width="10.28515625" style="4" customWidth="1"/>
    <col min="1454" max="1454" width="9.7109375" style="4" customWidth="1"/>
    <col min="1455" max="1679" width="9.140625" style="4"/>
    <col min="1680" max="1680" width="60" style="4" customWidth="1"/>
    <col min="1681" max="1696" width="9.140625" style="4" customWidth="1"/>
    <col min="1697" max="1697" width="3.28515625" style="4" customWidth="1"/>
    <col min="1698" max="1704" width="9.140625" style="4" customWidth="1"/>
    <col min="1705" max="1705" width="10" style="4" customWidth="1"/>
    <col min="1706" max="1708" width="9.140625" style="4" customWidth="1"/>
    <col min="1709" max="1709" width="10.28515625" style="4" customWidth="1"/>
    <col min="1710" max="1710" width="9.7109375" style="4" customWidth="1"/>
    <col min="1711" max="1935" width="9.140625" style="4"/>
    <col min="1936" max="1936" width="60" style="4" customWidth="1"/>
    <col min="1937" max="1952" width="9.140625" style="4" customWidth="1"/>
    <col min="1953" max="1953" width="3.28515625" style="4" customWidth="1"/>
    <col min="1954" max="1960" width="9.140625" style="4" customWidth="1"/>
    <col min="1961" max="1961" width="10" style="4" customWidth="1"/>
    <col min="1962" max="1964" width="9.140625" style="4" customWidth="1"/>
    <col min="1965" max="1965" width="10.28515625" style="4" customWidth="1"/>
    <col min="1966" max="1966" width="9.7109375" style="4" customWidth="1"/>
    <col min="1967" max="2191" width="9.140625" style="4"/>
    <col min="2192" max="2192" width="60" style="4" customWidth="1"/>
    <col min="2193" max="2208" width="9.140625" style="4" customWidth="1"/>
    <col min="2209" max="2209" width="3.28515625" style="4" customWidth="1"/>
    <col min="2210" max="2216" width="9.140625" style="4" customWidth="1"/>
    <col min="2217" max="2217" width="10" style="4" customWidth="1"/>
    <col min="2218" max="2220" width="9.140625" style="4" customWidth="1"/>
    <col min="2221" max="2221" width="10.28515625" style="4" customWidth="1"/>
    <col min="2222" max="2222" width="9.7109375" style="4" customWidth="1"/>
    <col min="2223" max="2447" width="9.140625" style="4"/>
    <col min="2448" max="2448" width="60" style="4" customWidth="1"/>
    <col min="2449" max="2464" width="9.140625" style="4" customWidth="1"/>
    <col min="2465" max="2465" width="3.28515625" style="4" customWidth="1"/>
    <col min="2466" max="2472" width="9.140625" style="4" customWidth="1"/>
    <col min="2473" max="2473" width="10" style="4" customWidth="1"/>
    <col min="2474" max="2476" width="9.140625" style="4" customWidth="1"/>
    <col min="2477" max="2477" width="10.28515625" style="4" customWidth="1"/>
    <col min="2478" max="2478" width="9.7109375" style="4" customWidth="1"/>
    <col min="2479" max="2703" width="9.140625" style="4"/>
    <col min="2704" max="2704" width="60" style="4" customWidth="1"/>
    <col min="2705" max="2720" width="9.140625" style="4" customWidth="1"/>
    <col min="2721" max="2721" width="3.28515625" style="4" customWidth="1"/>
    <col min="2722" max="2728" width="9.140625" style="4" customWidth="1"/>
    <col min="2729" max="2729" width="10" style="4" customWidth="1"/>
    <col min="2730" max="2732" width="9.140625" style="4" customWidth="1"/>
    <col min="2733" max="2733" width="10.28515625" style="4" customWidth="1"/>
    <col min="2734" max="2734" width="9.7109375" style="4" customWidth="1"/>
    <col min="2735" max="2959" width="9.140625" style="4"/>
    <col min="2960" max="2960" width="60" style="4" customWidth="1"/>
    <col min="2961" max="2976" width="9.140625" style="4" customWidth="1"/>
    <col min="2977" max="2977" width="3.28515625" style="4" customWidth="1"/>
    <col min="2978" max="2984" width="9.140625" style="4" customWidth="1"/>
    <col min="2985" max="2985" width="10" style="4" customWidth="1"/>
    <col min="2986" max="2988" width="9.140625" style="4" customWidth="1"/>
    <col min="2989" max="2989" width="10.28515625" style="4" customWidth="1"/>
    <col min="2990" max="2990" width="9.7109375" style="4" customWidth="1"/>
    <col min="2991" max="3215" width="9.140625" style="4"/>
    <col min="3216" max="3216" width="60" style="4" customWidth="1"/>
    <col min="3217" max="3232" width="9.140625" style="4" customWidth="1"/>
    <col min="3233" max="3233" width="3.28515625" style="4" customWidth="1"/>
    <col min="3234" max="3240" width="9.140625" style="4" customWidth="1"/>
    <col min="3241" max="3241" width="10" style="4" customWidth="1"/>
    <col min="3242" max="3244" width="9.140625" style="4" customWidth="1"/>
    <col min="3245" max="3245" width="10.28515625" style="4" customWidth="1"/>
    <col min="3246" max="3246" width="9.7109375" style="4" customWidth="1"/>
    <col min="3247" max="3471" width="9.140625" style="4"/>
    <col min="3472" max="3472" width="60" style="4" customWidth="1"/>
    <col min="3473" max="3488" width="9.140625" style="4" customWidth="1"/>
    <col min="3489" max="3489" width="3.28515625" style="4" customWidth="1"/>
    <col min="3490" max="3496" width="9.140625" style="4" customWidth="1"/>
    <col min="3497" max="3497" width="10" style="4" customWidth="1"/>
    <col min="3498" max="3500" width="9.140625" style="4" customWidth="1"/>
    <col min="3501" max="3501" width="10.28515625" style="4" customWidth="1"/>
    <col min="3502" max="3502" width="9.7109375" style="4" customWidth="1"/>
    <col min="3503" max="3727" width="9.140625" style="4"/>
    <col min="3728" max="3728" width="60" style="4" customWidth="1"/>
    <col min="3729" max="3744" width="9.140625" style="4" customWidth="1"/>
    <col min="3745" max="3745" width="3.28515625" style="4" customWidth="1"/>
    <col min="3746" max="3752" width="9.140625" style="4" customWidth="1"/>
    <col min="3753" max="3753" width="10" style="4" customWidth="1"/>
    <col min="3754" max="3756" width="9.140625" style="4" customWidth="1"/>
    <col min="3757" max="3757" width="10.28515625" style="4" customWidth="1"/>
    <col min="3758" max="3758" width="9.7109375" style="4" customWidth="1"/>
    <col min="3759" max="3983" width="9.140625" style="4"/>
    <col min="3984" max="3984" width="60" style="4" customWidth="1"/>
    <col min="3985" max="4000" width="9.140625" style="4" customWidth="1"/>
    <col min="4001" max="4001" width="3.28515625" style="4" customWidth="1"/>
    <col min="4002" max="4008" width="9.140625" style="4" customWidth="1"/>
    <col min="4009" max="4009" width="10" style="4" customWidth="1"/>
    <col min="4010" max="4012" width="9.140625" style="4" customWidth="1"/>
    <col min="4013" max="4013" width="10.28515625" style="4" customWidth="1"/>
    <col min="4014" max="4014" width="9.7109375" style="4" customWidth="1"/>
    <col min="4015" max="4239" width="9.140625" style="4"/>
    <col min="4240" max="4240" width="60" style="4" customWidth="1"/>
    <col min="4241" max="4256" width="9.140625" style="4" customWidth="1"/>
    <col min="4257" max="4257" width="3.28515625" style="4" customWidth="1"/>
    <col min="4258" max="4264" width="9.140625" style="4" customWidth="1"/>
    <col min="4265" max="4265" width="10" style="4" customWidth="1"/>
    <col min="4266" max="4268" width="9.140625" style="4" customWidth="1"/>
    <col min="4269" max="4269" width="10.28515625" style="4" customWidth="1"/>
    <col min="4270" max="4270" width="9.7109375" style="4" customWidth="1"/>
    <col min="4271" max="4495" width="9.140625" style="4"/>
    <col min="4496" max="4496" width="60" style="4" customWidth="1"/>
    <col min="4497" max="4512" width="9.140625" style="4" customWidth="1"/>
    <col min="4513" max="4513" width="3.28515625" style="4" customWidth="1"/>
    <col min="4514" max="4520" width="9.140625" style="4" customWidth="1"/>
    <col min="4521" max="4521" width="10" style="4" customWidth="1"/>
    <col min="4522" max="4524" width="9.140625" style="4" customWidth="1"/>
    <col min="4525" max="4525" width="10.28515625" style="4" customWidth="1"/>
    <col min="4526" max="4526" width="9.7109375" style="4" customWidth="1"/>
    <col min="4527" max="4751" width="9.140625" style="4"/>
    <col min="4752" max="4752" width="60" style="4" customWidth="1"/>
    <col min="4753" max="4768" width="9.140625" style="4" customWidth="1"/>
    <col min="4769" max="4769" width="3.28515625" style="4" customWidth="1"/>
    <col min="4770" max="4776" width="9.140625" style="4" customWidth="1"/>
    <col min="4777" max="4777" width="10" style="4" customWidth="1"/>
    <col min="4778" max="4780" width="9.140625" style="4" customWidth="1"/>
    <col min="4781" max="4781" width="10.28515625" style="4" customWidth="1"/>
    <col min="4782" max="4782" width="9.7109375" style="4" customWidth="1"/>
    <col min="4783" max="5007" width="9.140625" style="4"/>
    <col min="5008" max="5008" width="60" style="4" customWidth="1"/>
    <col min="5009" max="5024" width="9.140625" style="4" customWidth="1"/>
    <col min="5025" max="5025" width="3.28515625" style="4" customWidth="1"/>
    <col min="5026" max="5032" width="9.140625" style="4" customWidth="1"/>
    <col min="5033" max="5033" width="10" style="4" customWidth="1"/>
    <col min="5034" max="5036" width="9.140625" style="4" customWidth="1"/>
    <col min="5037" max="5037" width="10.28515625" style="4" customWidth="1"/>
    <col min="5038" max="5038" width="9.7109375" style="4" customWidth="1"/>
    <col min="5039" max="5263" width="9.140625" style="4"/>
    <col min="5264" max="5264" width="60" style="4" customWidth="1"/>
    <col min="5265" max="5280" width="9.140625" style="4" customWidth="1"/>
    <col min="5281" max="5281" width="3.28515625" style="4" customWidth="1"/>
    <col min="5282" max="5288" width="9.140625" style="4" customWidth="1"/>
    <col min="5289" max="5289" width="10" style="4" customWidth="1"/>
    <col min="5290" max="5292" width="9.140625" style="4" customWidth="1"/>
    <col min="5293" max="5293" width="10.28515625" style="4" customWidth="1"/>
    <col min="5294" max="5294" width="9.7109375" style="4" customWidth="1"/>
    <col min="5295" max="5519" width="9.140625" style="4"/>
    <col min="5520" max="5520" width="60" style="4" customWidth="1"/>
    <col min="5521" max="5536" width="9.140625" style="4" customWidth="1"/>
    <col min="5537" max="5537" width="3.28515625" style="4" customWidth="1"/>
    <col min="5538" max="5544" width="9.140625" style="4" customWidth="1"/>
    <col min="5545" max="5545" width="10" style="4" customWidth="1"/>
    <col min="5546" max="5548" width="9.140625" style="4" customWidth="1"/>
    <col min="5549" max="5549" width="10.28515625" style="4" customWidth="1"/>
    <col min="5550" max="5550" width="9.7109375" style="4" customWidth="1"/>
    <col min="5551" max="5775" width="9.140625" style="4"/>
    <col min="5776" max="5776" width="60" style="4" customWidth="1"/>
    <col min="5777" max="5792" width="9.140625" style="4" customWidth="1"/>
    <col min="5793" max="5793" width="3.28515625" style="4" customWidth="1"/>
    <col min="5794" max="5800" width="9.140625" style="4" customWidth="1"/>
    <col min="5801" max="5801" width="10" style="4" customWidth="1"/>
    <col min="5802" max="5804" width="9.140625" style="4" customWidth="1"/>
    <col min="5805" max="5805" width="10.28515625" style="4" customWidth="1"/>
    <col min="5806" max="5806" width="9.7109375" style="4" customWidth="1"/>
    <col min="5807" max="6031" width="9.140625" style="4"/>
    <col min="6032" max="6032" width="60" style="4" customWidth="1"/>
    <col min="6033" max="6048" width="9.140625" style="4" customWidth="1"/>
    <col min="6049" max="6049" width="3.28515625" style="4" customWidth="1"/>
    <col min="6050" max="6056" width="9.140625" style="4" customWidth="1"/>
    <col min="6057" max="6057" width="10" style="4" customWidth="1"/>
    <col min="6058" max="6060" width="9.140625" style="4" customWidth="1"/>
    <col min="6061" max="6061" width="10.28515625" style="4" customWidth="1"/>
    <col min="6062" max="6062" width="9.7109375" style="4" customWidth="1"/>
    <col min="6063" max="6287" width="9.140625" style="4"/>
    <col min="6288" max="6288" width="60" style="4" customWidth="1"/>
    <col min="6289" max="6304" width="9.140625" style="4" customWidth="1"/>
    <col min="6305" max="6305" width="3.28515625" style="4" customWidth="1"/>
    <col min="6306" max="6312" width="9.140625" style="4" customWidth="1"/>
    <col min="6313" max="6313" width="10" style="4" customWidth="1"/>
    <col min="6314" max="6316" width="9.140625" style="4" customWidth="1"/>
    <col min="6317" max="6317" width="10.28515625" style="4" customWidth="1"/>
    <col min="6318" max="6318" width="9.7109375" style="4" customWidth="1"/>
    <col min="6319" max="6543" width="9.140625" style="4"/>
    <col min="6544" max="6544" width="60" style="4" customWidth="1"/>
    <col min="6545" max="6560" width="9.140625" style="4" customWidth="1"/>
    <col min="6561" max="6561" width="3.28515625" style="4" customWidth="1"/>
    <col min="6562" max="6568" width="9.140625" style="4" customWidth="1"/>
    <col min="6569" max="6569" width="10" style="4" customWidth="1"/>
    <col min="6570" max="6572" width="9.140625" style="4" customWidth="1"/>
    <col min="6573" max="6573" width="10.28515625" style="4" customWidth="1"/>
    <col min="6574" max="6574" width="9.7109375" style="4" customWidth="1"/>
    <col min="6575" max="6799" width="9.140625" style="4"/>
    <col min="6800" max="6800" width="60" style="4" customWidth="1"/>
    <col min="6801" max="6816" width="9.140625" style="4" customWidth="1"/>
    <col min="6817" max="6817" width="3.28515625" style="4" customWidth="1"/>
    <col min="6818" max="6824" width="9.140625" style="4" customWidth="1"/>
    <col min="6825" max="6825" width="10" style="4" customWidth="1"/>
    <col min="6826" max="6828" width="9.140625" style="4" customWidth="1"/>
    <col min="6829" max="6829" width="10.28515625" style="4" customWidth="1"/>
    <col min="6830" max="6830" width="9.7109375" style="4" customWidth="1"/>
    <col min="6831" max="7055" width="9.140625" style="4"/>
    <col min="7056" max="7056" width="60" style="4" customWidth="1"/>
    <col min="7057" max="7072" width="9.140625" style="4" customWidth="1"/>
    <col min="7073" max="7073" width="3.28515625" style="4" customWidth="1"/>
    <col min="7074" max="7080" width="9.140625" style="4" customWidth="1"/>
    <col min="7081" max="7081" width="10" style="4" customWidth="1"/>
    <col min="7082" max="7084" width="9.140625" style="4" customWidth="1"/>
    <col min="7085" max="7085" width="10.28515625" style="4" customWidth="1"/>
    <col min="7086" max="7086" width="9.7109375" style="4" customWidth="1"/>
    <col min="7087" max="7311" width="9.140625" style="4"/>
    <col min="7312" max="7312" width="60" style="4" customWidth="1"/>
    <col min="7313" max="7328" width="9.140625" style="4" customWidth="1"/>
    <col min="7329" max="7329" width="3.28515625" style="4" customWidth="1"/>
    <col min="7330" max="7336" width="9.140625" style="4" customWidth="1"/>
    <col min="7337" max="7337" width="10" style="4" customWidth="1"/>
    <col min="7338" max="7340" width="9.140625" style="4" customWidth="1"/>
    <col min="7341" max="7341" width="10.28515625" style="4" customWidth="1"/>
    <col min="7342" max="7342" width="9.7109375" style="4" customWidth="1"/>
    <col min="7343" max="7567" width="9.140625" style="4"/>
    <col min="7568" max="7568" width="60" style="4" customWidth="1"/>
    <col min="7569" max="7584" width="9.140625" style="4" customWidth="1"/>
    <col min="7585" max="7585" width="3.28515625" style="4" customWidth="1"/>
    <col min="7586" max="7592" width="9.140625" style="4" customWidth="1"/>
    <col min="7593" max="7593" width="10" style="4" customWidth="1"/>
    <col min="7594" max="7596" width="9.140625" style="4" customWidth="1"/>
    <col min="7597" max="7597" width="10.28515625" style="4" customWidth="1"/>
    <col min="7598" max="7598" width="9.7109375" style="4" customWidth="1"/>
    <col min="7599" max="7823" width="9.140625" style="4"/>
    <col min="7824" max="7824" width="60" style="4" customWidth="1"/>
    <col min="7825" max="7840" width="9.140625" style="4" customWidth="1"/>
    <col min="7841" max="7841" width="3.28515625" style="4" customWidth="1"/>
    <col min="7842" max="7848" width="9.140625" style="4" customWidth="1"/>
    <col min="7849" max="7849" width="10" style="4" customWidth="1"/>
    <col min="7850" max="7852" width="9.140625" style="4" customWidth="1"/>
    <col min="7853" max="7853" width="10.28515625" style="4" customWidth="1"/>
    <col min="7854" max="7854" width="9.7109375" style="4" customWidth="1"/>
    <col min="7855" max="8079" width="9.140625" style="4"/>
    <col min="8080" max="8080" width="60" style="4" customWidth="1"/>
    <col min="8081" max="8096" width="9.140625" style="4" customWidth="1"/>
    <col min="8097" max="8097" width="3.28515625" style="4" customWidth="1"/>
    <col min="8098" max="8104" width="9.140625" style="4" customWidth="1"/>
    <col min="8105" max="8105" width="10" style="4" customWidth="1"/>
    <col min="8106" max="8108" width="9.140625" style="4" customWidth="1"/>
    <col min="8109" max="8109" width="10.28515625" style="4" customWidth="1"/>
    <col min="8110" max="8110" width="9.7109375" style="4" customWidth="1"/>
    <col min="8111" max="8335" width="9.140625" style="4"/>
    <col min="8336" max="8336" width="60" style="4" customWidth="1"/>
    <col min="8337" max="8352" width="9.140625" style="4" customWidth="1"/>
    <col min="8353" max="8353" width="3.28515625" style="4" customWidth="1"/>
    <col min="8354" max="8360" width="9.140625" style="4" customWidth="1"/>
    <col min="8361" max="8361" width="10" style="4" customWidth="1"/>
    <col min="8362" max="8364" width="9.140625" style="4" customWidth="1"/>
    <col min="8365" max="8365" width="10.28515625" style="4" customWidth="1"/>
    <col min="8366" max="8366" width="9.7109375" style="4" customWidth="1"/>
    <col min="8367" max="8591" width="9.140625" style="4"/>
    <col min="8592" max="8592" width="60" style="4" customWidth="1"/>
    <col min="8593" max="8608" width="9.140625" style="4" customWidth="1"/>
    <col min="8609" max="8609" width="3.28515625" style="4" customWidth="1"/>
    <col min="8610" max="8616" width="9.140625" style="4" customWidth="1"/>
    <col min="8617" max="8617" width="10" style="4" customWidth="1"/>
    <col min="8618" max="8620" width="9.140625" style="4" customWidth="1"/>
    <col min="8621" max="8621" width="10.28515625" style="4" customWidth="1"/>
    <col min="8622" max="8622" width="9.7109375" style="4" customWidth="1"/>
    <col min="8623" max="8847" width="9.140625" style="4"/>
    <col min="8848" max="8848" width="60" style="4" customWidth="1"/>
    <col min="8849" max="8864" width="9.140625" style="4" customWidth="1"/>
    <col min="8865" max="8865" width="3.28515625" style="4" customWidth="1"/>
    <col min="8866" max="8872" width="9.140625" style="4" customWidth="1"/>
    <col min="8873" max="8873" width="10" style="4" customWidth="1"/>
    <col min="8874" max="8876" width="9.140625" style="4" customWidth="1"/>
    <col min="8877" max="8877" width="10.28515625" style="4" customWidth="1"/>
    <col min="8878" max="8878" width="9.7109375" style="4" customWidth="1"/>
    <col min="8879" max="9103" width="9.140625" style="4"/>
    <col min="9104" max="9104" width="60" style="4" customWidth="1"/>
    <col min="9105" max="9120" width="9.140625" style="4" customWidth="1"/>
    <col min="9121" max="9121" width="3.28515625" style="4" customWidth="1"/>
    <col min="9122" max="9128" width="9.140625" style="4" customWidth="1"/>
    <col min="9129" max="9129" width="10" style="4" customWidth="1"/>
    <col min="9130" max="9132" width="9.140625" style="4" customWidth="1"/>
    <col min="9133" max="9133" width="10.28515625" style="4" customWidth="1"/>
    <col min="9134" max="9134" width="9.7109375" style="4" customWidth="1"/>
    <col min="9135" max="9359" width="9.140625" style="4"/>
    <col min="9360" max="9360" width="60" style="4" customWidth="1"/>
    <col min="9361" max="9376" width="9.140625" style="4" customWidth="1"/>
    <col min="9377" max="9377" width="3.28515625" style="4" customWidth="1"/>
    <col min="9378" max="9384" width="9.140625" style="4" customWidth="1"/>
    <col min="9385" max="9385" width="10" style="4" customWidth="1"/>
    <col min="9386" max="9388" width="9.140625" style="4" customWidth="1"/>
    <col min="9389" max="9389" width="10.28515625" style="4" customWidth="1"/>
    <col min="9390" max="9390" width="9.7109375" style="4" customWidth="1"/>
    <col min="9391" max="9615" width="9.140625" style="4"/>
    <col min="9616" max="9616" width="60" style="4" customWidth="1"/>
    <col min="9617" max="9632" width="9.140625" style="4" customWidth="1"/>
    <col min="9633" max="9633" width="3.28515625" style="4" customWidth="1"/>
    <col min="9634" max="9640" width="9.140625" style="4" customWidth="1"/>
    <col min="9641" max="9641" width="10" style="4" customWidth="1"/>
    <col min="9642" max="9644" width="9.140625" style="4" customWidth="1"/>
    <col min="9645" max="9645" width="10.28515625" style="4" customWidth="1"/>
    <col min="9646" max="9646" width="9.7109375" style="4" customWidth="1"/>
    <col min="9647" max="9871" width="9.140625" style="4"/>
    <col min="9872" max="9872" width="60" style="4" customWidth="1"/>
    <col min="9873" max="9888" width="9.140625" style="4" customWidth="1"/>
    <col min="9889" max="9889" width="3.28515625" style="4" customWidth="1"/>
    <col min="9890" max="9896" width="9.140625" style="4" customWidth="1"/>
    <col min="9897" max="9897" width="10" style="4" customWidth="1"/>
    <col min="9898" max="9900" width="9.140625" style="4" customWidth="1"/>
    <col min="9901" max="9901" width="10.28515625" style="4" customWidth="1"/>
    <col min="9902" max="9902" width="9.7109375" style="4" customWidth="1"/>
    <col min="9903" max="10127" width="9.140625" style="4"/>
    <col min="10128" max="10128" width="60" style="4" customWidth="1"/>
    <col min="10129" max="10144" width="9.140625" style="4" customWidth="1"/>
    <col min="10145" max="10145" width="3.28515625" style="4" customWidth="1"/>
    <col min="10146" max="10152" width="9.140625" style="4" customWidth="1"/>
    <col min="10153" max="10153" width="10" style="4" customWidth="1"/>
    <col min="10154" max="10156" width="9.140625" style="4" customWidth="1"/>
    <col min="10157" max="10157" width="10.28515625" style="4" customWidth="1"/>
    <col min="10158" max="10158" width="9.7109375" style="4" customWidth="1"/>
    <col min="10159" max="10383" width="9.140625" style="4"/>
    <col min="10384" max="10384" width="60" style="4" customWidth="1"/>
    <col min="10385" max="10400" width="9.140625" style="4" customWidth="1"/>
    <col min="10401" max="10401" width="3.28515625" style="4" customWidth="1"/>
    <col min="10402" max="10408" width="9.140625" style="4" customWidth="1"/>
    <col min="10409" max="10409" width="10" style="4" customWidth="1"/>
    <col min="10410" max="10412" width="9.140625" style="4" customWidth="1"/>
    <col min="10413" max="10413" width="10.28515625" style="4" customWidth="1"/>
    <col min="10414" max="10414" width="9.7109375" style="4" customWidth="1"/>
    <col min="10415" max="10639" width="9.140625" style="4"/>
    <col min="10640" max="10640" width="60" style="4" customWidth="1"/>
    <col min="10641" max="10656" width="9.140625" style="4" customWidth="1"/>
    <col min="10657" max="10657" width="3.28515625" style="4" customWidth="1"/>
    <col min="10658" max="10664" width="9.140625" style="4" customWidth="1"/>
    <col min="10665" max="10665" width="10" style="4" customWidth="1"/>
    <col min="10666" max="10668" width="9.140625" style="4" customWidth="1"/>
    <col min="10669" max="10669" width="10.28515625" style="4" customWidth="1"/>
    <col min="10670" max="10670" width="9.7109375" style="4" customWidth="1"/>
    <col min="10671" max="10895" width="9.140625" style="4"/>
    <col min="10896" max="10896" width="60" style="4" customWidth="1"/>
    <col min="10897" max="10912" width="9.140625" style="4" customWidth="1"/>
    <col min="10913" max="10913" width="3.28515625" style="4" customWidth="1"/>
    <col min="10914" max="10920" width="9.140625" style="4" customWidth="1"/>
    <col min="10921" max="10921" width="10" style="4" customWidth="1"/>
    <col min="10922" max="10924" width="9.140625" style="4" customWidth="1"/>
    <col min="10925" max="10925" width="10.28515625" style="4" customWidth="1"/>
    <col min="10926" max="10926" width="9.7109375" style="4" customWidth="1"/>
    <col min="10927" max="11151" width="9.140625" style="4"/>
    <col min="11152" max="11152" width="60" style="4" customWidth="1"/>
    <col min="11153" max="11168" width="9.140625" style="4" customWidth="1"/>
    <col min="11169" max="11169" width="3.28515625" style="4" customWidth="1"/>
    <col min="11170" max="11176" width="9.140625" style="4" customWidth="1"/>
    <col min="11177" max="11177" width="10" style="4" customWidth="1"/>
    <col min="11178" max="11180" width="9.140625" style="4" customWidth="1"/>
    <col min="11181" max="11181" width="10.28515625" style="4" customWidth="1"/>
    <col min="11182" max="11182" width="9.7109375" style="4" customWidth="1"/>
    <col min="11183" max="11407" width="9.140625" style="4"/>
    <col min="11408" max="11408" width="60" style="4" customWidth="1"/>
    <col min="11409" max="11424" width="9.140625" style="4" customWidth="1"/>
    <col min="11425" max="11425" width="3.28515625" style="4" customWidth="1"/>
    <col min="11426" max="11432" width="9.140625" style="4" customWidth="1"/>
    <col min="11433" max="11433" width="10" style="4" customWidth="1"/>
    <col min="11434" max="11436" width="9.140625" style="4" customWidth="1"/>
    <col min="11437" max="11437" width="10.28515625" style="4" customWidth="1"/>
    <col min="11438" max="11438" width="9.7109375" style="4" customWidth="1"/>
    <col min="11439" max="11663" width="9.140625" style="4"/>
    <col min="11664" max="11664" width="60" style="4" customWidth="1"/>
    <col min="11665" max="11680" width="9.140625" style="4" customWidth="1"/>
    <col min="11681" max="11681" width="3.28515625" style="4" customWidth="1"/>
    <col min="11682" max="11688" width="9.140625" style="4" customWidth="1"/>
    <col min="11689" max="11689" width="10" style="4" customWidth="1"/>
    <col min="11690" max="11692" width="9.140625" style="4" customWidth="1"/>
    <col min="11693" max="11693" width="10.28515625" style="4" customWidth="1"/>
    <col min="11694" max="11694" width="9.7109375" style="4" customWidth="1"/>
    <col min="11695" max="11919" width="9.140625" style="4"/>
    <col min="11920" max="11920" width="60" style="4" customWidth="1"/>
    <col min="11921" max="11936" width="9.140625" style="4" customWidth="1"/>
    <col min="11937" max="11937" width="3.28515625" style="4" customWidth="1"/>
    <col min="11938" max="11944" width="9.140625" style="4" customWidth="1"/>
    <col min="11945" max="11945" width="10" style="4" customWidth="1"/>
    <col min="11946" max="11948" width="9.140625" style="4" customWidth="1"/>
    <col min="11949" max="11949" width="10.28515625" style="4" customWidth="1"/>
    <col min="11950" max="11950" width="9.7109375" style="4" customWidth="1"/>
    <col min="11951" max="12175" width="9.140625" style="4"/>
    <col min="12176" max="12176" width="60" style="4" customWidth="1"/>
    <col min="12177" max="12192" width="9.140625" style="4" customWidth="1"/>
    <col min="12193" max="12193" width="3.28515625" style="4" customWidth="1"/>
    <col min="12194" max="12200" width="9.140625" style="4" customWidth="1"/>
    <col min="12201" max="12201" width="10" style="4" customWidth="1"/>
    <col min="12202" max="12204" width="9.140625" style="4" customWidth="1"/>
    <col min="12205" max="12205" width="10.28515625" style="4" customWidth="1"/>
    <col min="12206" max="12206" width="9.7109375" style="4" customWidth="1"/>
    <col min="12207" max="12431" width="9.140625" style="4"/>
    <col min="12432" max="12432" width="60" style="4" customWidth="1"/>
    <col min="12433" max="12448" width="9.140625" style="4" customWidth="1"/>
    <col min="12449" max="12449" width="3.28515625" style="4" customWidth="1"/>
    <col min="12450" max="12456" width="9.140625" style="4" customWidth="1"/>
    <col min="12457" max="12457" width="10" style="4" customWidth="1"/>
    <col min="12458" max="12460" width="9.140625" style="4" customWidth="1"/>
    <col min="12461" max="12461" width="10.28515625" style="4" customWidth="1"/>
    <col min="12462" max="12462" width="9.7109375" style="4" customWidth="1"/>
    <col min="12463" max="12687" width="9.140625" style="4"/>
    <col min="12688" max="12688" width="60" style="4" customWidth="1"/>
    <col min="12689" max="12704" width="9.140625" style="4" customWidth="1"/>
    <col min="12705" max="12705" width="3.28515625" style="4" customWidth="1"/>
    <col min="12706" max="12712" width="9.140625" style="4" customWidth="1"/>
    <col min="12713" max="12713" width="10" style="4" customWidth="1"/>
    <col min="12714" max="12716" width="9.140625" style="4" customWidth="1"/>
    <col min="12717" max="12717" width="10.28515625" style="4" customWidth="1"/>
    <col min="12718" max="12718" width="9.7109375" style="4" customWidth="1"/>
    <col min="12719" max="12943" width="9.140625" style="4"/>
    <col min="12944" max="12944" width="60" style="4" customWidth="1"/>
    <col min="12945" max="12960" width="9.140625" style="4" customWidth="1"/>
    <col min="12961" max="12961" width="3.28515625" style="4" customWidth="1"/>
    <col min="12962" max="12968" width="9.140625" style="4" customWidth="1"/>
    <col min="12969" max="12969" width="10" style="4" customWidth="1"/>
    <col min="12970" max="12972" width="9.140625" style="4" customWidth="1"/>
    <col min="12973" max="12973" width="10.28515625" style="4" customWidth="1"/>
    <col min="12974" max="12974" width="9.7109375" style="4" customWidth="1"/>
    <col min="12975" max="13199" width="9.140625" style="4"/>
    <col min="13200" max="13200" width="60" style="4" customWidth="1"/>
    <col min="13201" max="13216" width="9.140625" style="4" customWidth="1"/>
    <col min="13217" max="13217" width="3.28515625" style="4" customWidth="1"/>
    <col min="13218" max="13224" width="9.140625" style="4" customWidth="1"/>
    <col min="13225" max="13225" width="10" style="4" customWidth="1"/>
    <col min="13226" max="13228" width="9.140625" style="4" customWidth="1"/>
    <col min="13229" max="13229" width="10.28515625" style="4" customWidth="1"/>
    <col min="13230" max="13230" width="9.7109375" style="4" customWidth="1"/>
    <col min="13231" max="13455" width="9.140625" style="4"/>
    <col min="13456" max="13456" width="60" style="4" customWidth="1"/>
    <col min="13457" max="13472" width="9.140625" style="4" customWidth="1"/>
    <col min="13473" max="13473" width="3.28515625" style="4" customWidth="1"/>
    <col min="13474" max="13480" width="9.140625" style="4" customWidth="1"/>
    <col min="13481" max="13481" width="10" style="4" customWidth="1"/>
    <col min="13482" max="13484" width="9.140625" style="4" customWidth="1"/>
    <col min="13485" max="13485" width="10.28515625" style="4" customWidth="1"/>
    <col min="13486" max="13486" width="9.7109375" style="4" customWidth="1"/>
    <col min="13487" max="13711" width="9.140625" style="4"/>
    <col min="13712" max="13712" width="60" style="4" customWidth="1"/>
    <col min="13713" max="13728" width="9.140625" style="4" customWidth="1"/>
    <col min="13729" max="13729" width="3.28515625" style="4" customWidth="1"/>
    <col min="13730" max="13736" width="9.140625" style="4" customWidth="1"/>
    <col min="13737" max="13737" width="10" style="4" customWidth="1"/>
    <col min="13738" max="13740" width="9.140625" style="4" customWidth="1"/>
    <col min="13741" max="13741" width="10.28515625" style="4" customWidth="1"/>
    <col min="13742" max="13742" width="9.7109375" style="4" customWidth="1"/>
    <col min="13743" max="13967" width="9.140625" style="4"/>
    <col min="13968" max="13968" width="60" style="4" customWidth="1"/>
    <col min="13969" max="13984" width="9.140625" style="4" customWidth="1"/>
    <col min="13985" max="13985" width="3.28515625" style="4" customWidth="1"/>
    <col min="13986" max="13992" width="9.140625" style="4" customWidth="1"/>
    <col min="13993" max="13993" width="10" style="4" customWidth="1"/>
    <col min="13994" max="13996" width="9.140625" style="4" customWidth="1"/>
    <col min="13997" max="13997" width="10.28515625" style="4" customWidth="1"/>
    <col min="13998" max="13998" width="9.7109375" style="4" customWidth="1"/>
    <col min="13999" max="14223" width="9.140625" style="4"/>
    <col min="14224" max="14224" width="60" style="4" customWidth="1"/>
    <col min="14225" max="14240" width="9.140625" style="4" customWidth="1"/>
    <col min="14241" max="14241" width="3.28515625" style="4" customWidth="1"/>
    <col min="14242" max="14248" width="9.140625" style="4" customWidth="1"/>
    <col min="14249" max="14249" width="10" style="4" customWidth="1"/>
    <col min="14250" max="14252" width="9.140625" style="4" customWidth="1"/>
    <col min="14253" max="14253" width="10.28515625" style="4" customWidth="1"/>
    <col min="14254" max="14254" width="9.7109375" style="4" customWidth="1"/>
    <col min="14255" max="14479" width="9.140625" style="4"/>
    <col min="14480" max="14480" width="60" style="4" customWidth="1"/>
    <col min="14481" max="14496" width="9.140625" style="4" customWidth="1"/>
    <col min="14497" max="14497" width="3.28515625" style="4" customWidth="1"/>
    <col min="14498" max="14504" width="9.140625" style="4" customWidth="1"/>
    <col min="14505" max="14505" width="10" style="4" customWidth="1"/>
    <col min="14506" max="14508" width="9.140625" style="4" customWidth="1"/>
    <col min="14509" max="14509" width="10.28515625" style="4" customWidth="1"/>
    <col min="14510" max="14510" width="9.7109375" style="4" customWidth="1"/>
    <col min="14511" max="14735" width="9.140625" style="4"/>
    <col min="14736" max="14736" width="60" style="4" customWidth="1"/>
    <col min="14737" max="14752" width="9.140625" style="4" customWidth="1"/>
    <col min="14753" max="14753" width="3.28515625" style="4" customWidth="1"/>
    <col min="14754" max="14760" width="9.140625" style="4" customWidth="1"/>
    <col min="14761" max="14761" width="10" style="4" customWidth="1"/>
    <col min="14762" max="14764" width="9.140625" style="4" customWidth="1"/>
    <col min="14765" max="14765" width="10.28515625" style="4" customWidth="1"/>
    <col min="14766" max="14766" width="9.7109375" style="4" customWidth="1"/>
    <col min="14767" max="14991" width="9.140625" style="4"/>
    <col min="14992" max="14992" width="60" style="4" customWidth="1"/>
    <col min="14993" max="15008" width="9.140625" style="4" customWidth="1"/>
    <col min="15009" max="15009" width="3.28515625" style="4" customWidth="1"/>
    <col min="15010" max="15016" width="9.140625" style="4" customWidth="1"/>
    <col min="15017" max="15017" width="10" style="4" customWidth="1"/>
    <col min="15018" max="15020" width="9.140625" style="4" customWidth="1"/>
    <col min="15021" max="15021" width="10.28515625" style="4" customWidth="1"/>
    <col min="15022" max="15022" width="9.7109375" style="4" customWidth="1"/>
    <col min="15023" max="15247" width="9.140625" style="4"/>
    <col min="15248" max="15248" width="60" style="4" customWidth="1"/>
    <col min="15249" max="15264" width="9.140625" style="4" customWidth="1"/>
    <col min="15265" max="15265" width="3.28515625" style="4" customWidth="1"/>
    <col min="15266" max="15272" width="9.140625" style="4" customWidth="1"/>
    <col min="15273" max="15273" width="10" style="4" customWidth="1"/>
    <col min="15274" max="15276" width="9.140625" style="4" customWidth="1"/>
    <col min="15277" max="15277" width="10.28515625" style="4" customWidth="1"/>
    <col min="15278" max="15278" width="9.7109375" style="4" customWidth="1"/>
    <col min="15279" max="15503" width="9.140625" style="4"/>
    <col min="15504" max="15504" width="60" style="4" customWidth="1"/>
    <col min="15505" max="15520" width="9.140625" style="4" customWidth="1"/>
    <col min="15521" max="15521" width="3.28515625" style="4" customWidth="1"/>
    <col min="15522" max="15528" width="9.140625" style="4" customWidth="1"/>
    <col min="15529" max="15529" width="10" style="4" customWidth="1"/>
    <col min="15530" max="15532" width="9.140625" style="4" customWidth="1"/>
    <col min="15533" max="15533" width="10.28515625" style="4" customWidth="1"/>
    <col min="15534" max="15534" width="9.7109375" style="4" customWidth="1"/>
    <col min="15535" max="15759" width="9.140625" style="4"/>
    <col min="15760" max="15760" width="60" style="4" customWidth="1"/>
    <col min="15761" max="15776" width="9.140625" style="4" customWidth="1"/>
    <col min="15777" max="15777" width="3.28515625" style="4" customWidth="1"/>
    <col min="15778" max="15784" width="9.140625" style="4" customWidth="1"/>
    <col min="15785" max="15785" width="10" style="4" customWidth="1"/>
    <col min="15786" max="15788" width="9.140625" style="4" customWidth="1"/>
    <col min="15789" max="15789" width="10.28515625" style="4" customWidth="1"/>
    <col min="15790" max="15790" width="9.7109375" style="4" customWidth="1"/>
    <col min="15791" max="16015" width="9.140625" style="4"/>
    <col min="16016" max="16016" width="60" style="4" customWidth="1"/>
    <col min="16017" max="16032" width="9.140625" style="4" customWidth="1"/>
    <col min="16033" max="16033" width="3.28515625" style="4" customWidth="1"/>
    <col min="16034" max="16040" width="9.140625" style="4" customWidth="1"/>
    <col min="16041" max="16041" width="10" style="4" customWidth="1"/>
    <col min="16042" max="16044" width="9.140625" style="4" customWidth="1"/>
    <col min="16045" max="16045" width="10.28515625" style="4" customWidth="1"/>
    <col min="16046" max="16046" width="9.7109375" style="4" customWidth="1"/>
    <col min="16047" max="16339" width="9.140625" style="4"/>
    <col min="16340" max="16352" width="9.140625" style="4" customWidth="1"/>
    <col min="16353" max="16384" width="9.140625" style="4"/>
  </cols>
  <sheetData>
    <row r="1" spans="1:7" x14ac:dyDescent="0.2">
      <c r="A1" s="124" t="s">
        <v>293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255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145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146</v>
      </c>
      <c r="D9" s="145"/>
      <c r="E9" s="145"/>
      <c r="F9" s="146"/>
      <c r="G9" s="141" t="s">
        <v>211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0.2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22">
        <v>0</v>
      </c>
      <c r="D12" s="22">
        <v>0</v>
      </c>
      <c r="E12" s="22">
        <v>0</v>
      </c>
      <c r="F12" s="22">
        <v>0</v>
      </c>
      <c r="G12" s="97">
        <v>0</v>
      </c>
    </row>
    <row r="13" spans="1:7" s="1" customFormat="1" x14ac:dyDescent="0.2">
      <c r="A13" s="9">
        <v>810001</v>
      </c>
      <c r="B13" s="10" t="s">
        <v>7</v>
      </c>
      <c r="C13" s="23" t="s">
        <v>264</v>
      </c>
      <c r="D13" s="23"/>
      <c r="E13" s="23" t="s">
        <v>264</v>
      </c>
      <c r="F13" s="96">
        <v>0</v>
      </c>
      <c r="G13" s="23">
        <v>0</v>
      </c>
    </row>
    <row r="14" spans="1:7" s="1" customFormat="1" x14ac:dyDescent="0.2">
      <c r="A14" s="9">
        <v>810175</v>
      </c>
      <c r="B14" s="10" t="s">
        <v>8</v>
      </c>
      <c r="C14" s="23" t="s">
        <v>264</v>
      </c>
      <c r="D14" s="23"/>
      <c r="E14" s="23" t="s">
        <v>264</v>
      </c>
      <c r="F14" s="96">
        <v>0</v>
      </c>
      <c r="G14" s="23">
        <v>0</v>
      </c>
    </row>
    <row r="15" spans="1:7" s="8" customFormat="1" ht="12.75" customHeight="1" x14ac:dyDescent="0.2">
      <c r="A15" s="122" t="s">
        <v>9</v>
      </c>
      <c r="B15" s="123"/>
      <c r="C15" s="22">
        <v>0</v>
      </c>
      <c r="D15" s="22">
        <v>0</v>
      </c>
      <c r="E15" s="22">
        <v>0</v>
      </c>
      <c r="F15" s="22">
        <v>0</v>
      </c>
      <c r="G15" s="97">
        <v>0</v>
      </c>
    </row>
    <row r="16" spans="1:7" s="1" customFormat="1" x14ac:dyDescent="0.2">
      <c r="A16" s="9">
        <v>810008</v>
      </c>
      <c r="B16" s="10" t="s">
        <v>10</v>
      </c>
      <c r="C16" s="23" t="s">
        <v>264</v>
      </c>
      <c r="D16" s="23"/>
      <c r="E16" s="23" t="s">
        <v>264</v>
      </c>
      <c r="F16" s="96">
        <v>0</v>
      </c>
      <c r="G16" s="23">
        <v>0</v>
      </c>
    </row>
    <row r="17" spans="1:7" s="1" customFormat="1" x14ac:dyDescent="0.2">
      <c r="A17" s="9">
        <v>810009</v>
      </c>
      <c r="B17" s="10" t="s">
        <v>11</v>
      </c>
      <c r="C17" s="23" t="s">
        <v>264</v>
      </c>
      <c r="D17" s="23"/>
      <c r="E17" s="23" t="s">
        <v>264</v>
      </c>
      <c r="F17" s="96">
        <v>0</v>
      </c>
      <c r="G17" s="23">
        <v>0</v>
      </c>
    </row>
    <row r="18" spans="1:7" s="8" customFormat="1" ht="12.75" customHeight="1" x14ac:dyDescent="0.2">
      <c r="A18" s="122" t="s">
        <v>12</v>
      </c>
      <c r="B18" s="123"/>
      <c r="C18" s="22">
        <v>0</v>
      </c>
      <c r="D18" s="22">
        <v>0</v>
      </c>
      <c r="E18" s="22">
        <v>0</v>
      </c>
      <c r="F18" s="22">
        <v>0</v>
      </c>
      <c r="G18" s="97">
        <v>0</v>
      </c>
    </row>
    <row r="19" spans="1:7" s="1" customFormat="1" x14ac:dyDescent="0.2">
      <c r="A19" s="9">
        <v>810017</v>
      </c>
      <c r="B19" s="10" t="s">
        <v>13</v>
      </c>
      <c r="C19" s="23" t="s">
        <v>264</v>
      </c>
      <c r="D19" s="23"/>
      <c r="E19" s="23" t="s">
        <v>264</v>
      </c>
      <c r="F19" s="96">
        <v>0</v>
      </c>
      <c r="G19" s="23">
        <v>0</v>
      </c>
    </row>
    <row r="20" spans="1:7" s="1" customFormat="1" ht="25.5" x14ac:dyDescent="0.2">
      <c r="A20" s="9">
        <v>810026</v>
      </c>
      <c r="B20" s="10" t="s">
        <v>14</v>
      </c>
      <c r="C20" s="23" t="s">
        <v>264</v>
      </c>
      <c r="D20" s="23"/>
      <c r="E20" s="23" t="s">
        <v>264</v>
      </c>
      <c r="F20" s="96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 t="s">
        <v>264</v>
      </c>
      <c r="D21" s="23"/>
      <c r="E21" s="23" t="s">
        <v>264</v>
      </c>
      <c r="F21" s="96">
        <v>0</v>
      </c>
      <c r="G21" s="23">
        <v>0</v>
      </c>
    </row>
    <row r="22" spans="1:7" s="8" customFormat="1" ht="12.75" customHeight="1" x14ac:dyDescent="0.2">
      <c r="A22" s="122" t="s">
        <v>16</v>
      </c>
      <c r="B22" s="123"/>
      <c r="C22" s="22">
        <v>0</v>
      </c>
      <c r="D22" s="22">
        <v>0</v>
      </c>
      <c r="E22" s="22">
        <v>0</v>
      </c>
      <c r="F22" s="22">
        <v>0</v>
      </c>
      <c r="G22" s="97">
        <v>0</v>
      </c>
    </row>
    <row r="23" spans="1:7" s="1" customFormat="1" x14ac:dyDescent="0.2">
      <c r="A23" s="9">
        <v>810032</v>
      </c>
      <c r="B23" s="10" t="s">
        <v>17</v>
      </c>
      <c r="C23" s="23" t="s">
        <v>264</v>
      </c>
      <c r="D23" s="23"/>
      <c r="E23" s="23" t="s">
        <v>264</v>
      </c>
      <c r="F23" s="96">
        <v>0</v>
      </c>
      <c r="G23" s="23">
        <v>0</v>
      </c>
    </row>
    <row r="24" spans="1:7" s="8" customFormat="1" ht="12.75" customHeight="1" x14ac:dyDescent="0.2">
      <c r="A24" s="122" t="s">
        <v>18</v>
      </c>
      <c r="B24" s="123"/>
      <c r="C24" s="22">
        <v>0</v>
      </c>
      <c r="D24" s="22">
        <v>0</v>
      </c>
      <c r="E24" s="22">
        <v>0</v>
      </c>
      <c r="F24" s="22">
        <v>0</v>
      </c>
      <c r="G24" s="97">
        <v>0</v>
      </c>
    </row>
    <row r="25" spans="1:7" s="1" customFormat="1" x14ac:dyDescent="0.2">
      <c r="A25" s="9">
        <v>810039</v>
      </c>
      <c r="B25" s="10" t="s">
        <v>19</v>
      </c>
      <c r="C25" s="23" t="s">
        <v>264</v>
      </c>
      <c r="D25" s="23"/>
      <c r="E25" s="23" t="s">
        <v>264</v>
      </c>
      <c r="F25" s="96">
        <v>0</v>
      </c>
      <c r="G25" s="23">
        <v>0</v>
      </c>
    </row>
    <row r="26" spans="1:7" s="1" customFormat="1" x14ac:dyDescent="0.2">
      <c r="A26" s="9">
        <v>810040</v>
      </c>
      <c r="B26" s="10" t="s">
        <v>20</v>
      </c>
      <c r="C26" s="23" t="s">
        <v>264</v>
      </c>
      <c r="D26" s="23"/>
      <c r="E26" s="23" t="s">
        <v>264</v>
      </c>
      <c r="F26" s="96">
        <v>0</v>
      </c>
      <c r="G26" s="23">
        <v>0</v>
      </c>
    </row>
    <row r="27" spans="1:7" s="8" customFormat="1" ht="12.75" customHeight="1" x14ac:dyDescent="0.2">
      <c r="A27" s="122" t="s">
        <v>21</v>
      </c>
      <c r="B27" s="123"/>
      <c r="C27" s="22">
        <v>0</v>
      </c>
      <c r="D27" s="22">
        <v>0</v>
      </c>
      <c r="E27" s="22">
        <v>0</v>
      </c>
      <c r="F27" s="22">
        <v>0</v>
      </c>
      <c r="G27" s="97">
        <v>0</v>
      </c>
    </row>
    <row r="28" spans="1:7" s="1" customFormat="1" x14ac:dyDescent="0.2">
      <c r="A28" s="9">
        <v>810058</v>
      </c>
      <c r="B28" s="10" t="s">
        <v>22</v>
      </c>
      <c r="C28" s="23" t="s">
        <v>264</v>
      </c>
      <c r="D28" s="23"/>
      <c r="E28" s="23" t="s">
        <v>264</v>
      </c>
      <c r="F28" s="96">
        <v>0</v>
      </c>
      <c r="G28" s="23">
        <v>0</v>
      </c>
    </row>
    <row r="29" spans="1:7" s="1" customFormat="1" x14ac:dyDescent="0.2">
      <c r="A29" s="9">
        <v>810162</v>
      </c>
      <c r="B29" s="10" t="s">
        <v>23</v>
      </c>
      <c r="C29" s="23" t="s">
        <v>264</v>
      </c>
      <c r="D29" s="23"/>
      <c r="E29" s="23" t="s">
        <v>264</v>
      </c>
      <c r="F29" s="96">
        <v>0</v>
      </c>
      <c r="G29" s="23">
        <v>0</v>
      </c>
    </row>
    <row r="30" spans="1:7" s="8" customFormat="1" ht="12.75" customHeight="1" x14ac:dyDescent="0.2">
      <c r="A30" s="122" t="s">
        <v>24</v>
      </c>
      <c r="B30" s="123"/>
      <c r="C30" s="22">
        <v>0</v>
      </c>
      <c r="D30" s="22">
        <v>0</v>
      </c>
      <c r="E30" s="22">
        <v>0</v>
      </c>
      <c r="F30" s="22">
        <v>0</v>
      </c>
      <c r="G30" s="97">
        <v>0</v>
      </c>
    </row>
    <row r="31" spans="1:7" s="1" customFormat="1" x14ac:dyDescent="0.2">
      <c r="A31" s="9">
        <v>810059</v>
      </c>
      <c r="B31" s="10" t="s">
        <v>25</v>
      </c>
      <c r="C31" s="23" t="s">
        <v>264</v>
      </c>
      <c r="D31" s="23"/>
      <c r="E31" s="23" t="s">
        <v>264</v>
      </c>
      <c r="F31" s="96">
        <v>0</v>
      </c>
      <c r="G31" s="23">
        <v>0</v>
      </c>
    </row>
    <row r="32" spans="1:7" s="1" customFormat="1" x14ac:dyDescent="0.2">
      <c r="A32" s="9">
        <v>810062</v>
      </c>
      <c r="B32" s="10" t="s">
        <v>26</v>
      </c>
      <c r="C32" s="23" t="s">
        <v>264</v>
      </c>
      <c r="D32" s="23"/>
      <c r="E32" s="23" t="s">
        <v>264</v>
      </c>
      <c r="F32" s="96">
        <v>0</v>
      </c>
      <c r="G32" s="23">
        <v>0</v>
      </c>
    </row>
    <row r="33" spans="1:7" s="1" customFormat="1" x14ac:dyDescent="0.2">
      <c r="A33" s="122" t="s">
        <v>27</v>
      </c>
      <c r="B33" s="123"/>
      <c r="C33" s="22">
        <v>0</v>
      </c>
      <c r="D33" s="22">
        <v>0</v>
      </c>
      <c r="E33" s="22">
        <v>0</v>
      </c>
      <c r="F33" s="22">
        <v>0</v>
      </c>
      <c r="G33" s="97">
        <v>0</v>
      </c>
    </row>
    <row r="34" spans="1:7" s="8" customFormat="1" ht="12.75" customHeight="1" x14ac:dyDescent="0.2">
      <c r="A34" s="9">
        <v>810064</v>
      </c>
      <c r="B34" s="10" t="s">
        <v>28</v>
      </c>
      <c r="C34" s="23" t="s">
        <v>264</v>
      </c>
      <c r="D34" s="23"/>
      <c r="E34" s="23" t="s">
        <v>264</v>
      </c>
      <c r="F34" s="96">
        <v>0</v>
      </c>
      <c r="G34" s="23">
        <v>0</v>
      </c>
    </row>
    <row r="35" spans="1:7" s="1" customFormat="1" x14ac:dyDescent="0.2">
      <c r="A35" s="9">
        <v>810073</v>
      </c>
      <c r="B35" s="10" t="s">
        <v>29</v>
      </c>
      <c r="C35" s="23" t="s">
        <v>264</v>
      </c>
      <c r="D35" s="23"/>
      <c r="E35" s="23" t="s">
        <v>264</v>
      </c>
      <c r="F35" s="96">
        <v>0</v>
      </c>
      <c r="G35" s="23">
        <v>0</v>
      </c>
    </row>
    <row r="36" spans="1:7" s="1" customFormat="1" x14ac:dyDescent="0.2">
      <c r="A36" s="9">
        <v>810074</v>
      </c>
      <c r="B36" s="10" t="s">
        <v>30</v>
      </c>
      <c r="C36" s="23" t="s">
        <v>264</v>
      </c>
      <c r="D36" s="23"/>
      <c r="E36" s="23" t="s">
        <v>264</v>
      </c>
      <c r="F36" s="96">
        <v>0</v>
      </c>
      <c r="G36" s="23">
        <v>0</v>
      </c>
    </row>
    <row r="37" spans="1:7" s="1" customFormat="1" x14ac:dyDescent="0.2">
      <c r="A37" s="9">
        <v>810076</v>
      </c>
      <c r="B37" s="10" t="s">
        <v>31</v>
      </c>
      <c r="C37" s="23" t="s">
        <v>264</v>
      </c>
      <c r="D37" s="23"/>
      <c r="E37" s="23" t="s">
        <v>264</v>
      </c>
      <c r="F37" s="96">
        <v>0</v>
      </c>
      <c r="G37" s="23">
        <v>0</v>
      </c>
    </row>
    <row r="38" spans="1:7" s="1" customFormat="1" x14ac:dyDescent="0.2">
      <c r="A38" s="122" t="s">
        <v>32</v>
      </c>
      <c r="B38" s="123"/>
      <c r="C38" s="22">
        <v>0</v>
      </c>
      <c r="D38" s="22">
        <v>0</v>
      </c>
      <c r="E38" s="22">
        <v>0</v>
      </c>
      <c r="F38" s="22">
        <v>0</v>
      </c>
      <c r="G38" s="97">
        <v>0</v>
      </c>
    </row>
    <row r="39" spans="1:7" s="8" customFormat="1" ht="12.75" customHeight="1" x14ac:dyDescent="0.2">
      <c r="A39" s="9">
        <v>810157</v>
      </c>
      <c r="B39" s="10" t="s">
        <v>33</v>
      </c>
      <c r="C39" s="23" t="s">
        <v>264</v>
      </c>
      <c r="D39" s="23"/>
      <c r="E39" s="23" t="s">
        <v>264</v>
      </c>
      <c r="F39" s="96">
        <v>0</v>
      </c>
      <c r="G39" s="23">
        <v>0</v>
      </c>
    </row>
    <row r="40" spans="1:7" s="1" customFormat="1" x14ac:dyDescent="0.2">
      <c r="A40" s="122" t="s">
        <v>34</v>
      </c>
      <c r="B40" s="123"/>
      <c r="C40" s="22">
        <v>21340</v>
      </c>
      <c r="D40" s="22">
        <v>0</v>
      </c>
      <c r="E40" s="22">
        <v>6374</v>
      </c>
      <c r="F40" s="22">
        <v>2598</v>
      </c>
      <c r="G40" s="97">
        <v>30312</v>
      </c>
    </row>
    <row r="41" spans="1:7" s="8" customFormat="1" ht="12.75" customHeight="1" x14ac:dyDescent="0.2">
      <c r="A41" s="9">
        <v>810126</v>
      </c>
      <c r="B41" s="10" t="s">
        <v>35</v>
      </c>
      <c r="C41" s="23" t="s">
        <v>264</v>
      </c>
      <c r="D41" s="23"/>
      <c r="E41" s="23" t="s">
        <v>264</v>
      </c>
      <c r="F41" s="96">
        <v>0</v>
      </c>
      <c r="G41" s="23">
        <v>0</v>
      </c>
    </row>
    <row r="42" spans="1:7" s="1" customFormat="1" ht="25.5" x14ac:dyDescent="0.2">
      <c r="A42" s="9">
        <v>810127</v>
      </c>
      <c r="B42" s="10" t="s">
        <v>36</v>
      </c>
      <c r="C42" s="23" t="s">
        <v>264</v>
      </c>
      <c r="D42" s="23"/>
      <c r="E42" s="23" t="s">
        <v>264</v>
      </c>
      <c r="F42" s="96">
        <v>0</v>
      </c>
      <c r="G42" s="23">
        <v>0</v>
      </c>
    </row>
    <row r="43" spans="1:7" s="1" customFormat="1" x14ac:dyDescent="0.2">
      <c r="A43" s="9">
        <v>810130</v>
      </c>
      <c r="B43" s="10" t="s">
        <v>37</v>
      </c>
      <c r="C43" s="23" t="s">
        <v>264</v>
      </c>
      <c r="D43" s="23"/>
      <c r="E43" s="23" t="s">
        <v>264</v>
      </c>
      <c r="F43" s="96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21340</v>
      </c>
      <c r="D44" s="23"/>
      <c r="E44" s="23">
        <v>6374</v>
      </c>
      <c r="F44" s="96">
        <v>2598</v>
      </c>
      <c r="G44" s="23">
        <v>30312</v>
      </c>
    </row>
    <row r="45" spans="1:7" s="1" customFormat="1" x14ac:dyDescent="0.2">
      <c r="A45" s="9">
        <v>810156</v>
      </c>
      <c r="B45" s="10" t="s">
        <v>199</v>
      </c>
      <c r="C45" s="23" t="s">
        <v>264</v>
      </c>
      <c r="D45" s="23"/>
      <c r="E45" s="23" t="s">
        <v>264</v>
      </c>
      <c r="F45" s="96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 t="s">
        <v>264</v>
      </c>
      <c r="D46" s="23"/>
      <c r="E46" s="23" t="s">
        <v>264</v>
      </c>
      <c r="F46" s="96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 t="s">
        <v>264</v>
      </c>
      <c r="D47" s="23"/>
      <c r="E47" s="23" t="s">
        <v>264</v>
      </c>
      <c r="F47" s="96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 t="s">
        <v>264</v>
      </c>
      <c r="D48" s="23"/>
      <c r="E48" s="23" t="s">
        <v>264</v>
      </c>
      <c r="F48" s="96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 t="s">
        <v>264</v>
      </c>
      <c r="D49" s="23"/>
      <c r="E49" s="23" t="s">
        <v>264</v>
      </c>
      <c r="F49" s="96">
        <v>0</v>
      </c>
      <c r="G49" s="23">
        <v>0</v>
      </c>
    </row>
    <row r="50" spans="1:7" s="1" customFormat="1" x14ac:dyDescent="0.2">
      <c r="A50" s="9">
        <v>810307</v>
      </c>
      <c r="B50" s="10" t="s">
        <v>249</v>
      </c>
      <c r="C50" s="23">
        <v>0</v>
      </c>
      <c r="D50" s="23"/>
      <c r="E50" s="23">
        <v>0</v>
      </c>
      <c r="F50" s="96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23">
        <v>0</v>
      </c>
      <c r="D51" s="23"/>
      <c r="E51" s="23">
        <v>0</v>
      </c>
      <c r="F51" s="96">
        <v>0</v>
      </c>
      <c r="G51" s="23">
        <v>0</v>
      </c>
    </row>
    <row r="52" spans="1:7" s="1" customFormat="1" x14ac:dyDescent="0.2">
      <c r="A52" s="122" t="s">
        <v>42</v>
      </c>
      <c r="B52" s="123"/>
      <c r="C52" s="22">
        <v>0</v>
      </c>
      <c r="D52" s="22">
        <v>0</v>
      </c>
      <c r="E52" s="22">
        <v>0</v>
      </c>
      <c r="F52" s="22">
        <v>0</v>
      </c>
      <c r="G52" s="97">
        <v>0</v>
      </c>
    </row>
    <row r="53" spans="1:7" s="1" customFormat="1" x14ac:dyDescent="0.2">
      <c r="A53" s="9">
        <v>810088</v>
      </c>
      <c r="B53" s="10" t="s">
        <v>43</v>
      </c>
      <c r="C53" s="23" t="s">
        <v>264</v>
      </c>
      <c r="D53" s="23"/>
      <c r="E53" s="23" t="s">
        <v>264</v>
      </c>
      <c r="F53" s="96">
        <v>0</v>
      </c>
      <c r="G53" s="23">
        <v>0</v>
      </c>
    </row>
    <row r="54" spans="1:7" s="1" customFormat="1" x14ac:dyDescent="0.2">
      <c r="A54" s="9">
        <v>810172</v>
      </c>
      <c r="B54" s="10" t="s">
        <v>44</v>
      </c>
      <c r="C54" s="23" t="s">
        <v>264</v>
      </c>
      <c r="D54" s="23"/>
      <c r="E54" s="23" t="s">
        <v>264</v>
      </c>
      <c r="F54" s="96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 t="s">
        <v>264</v>
      </c>
      <c r="D55" s="23"/>
      <c r="E55" s="23" t="s">
        <v>264</v>
      </c>
      <c r="F55" s="96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 t="s">
        <v>264</v>
      </c>
      <c r="D56" s="23"/>
      <c r="E56" s="23" t="s">
        <v>264</v>
      </c>
      <c r="F56" s="96">
        <v>0</v>
      </c>
      <c r="G56" s="23">
        <v>0</v>
      </c>
    </row>
    <row r="57" spans="1:7" s="1" customFormat="1" x14ac:dyDescent="0.2">
      <c r="A57" s="122" t="s">
        <v>46</v>
      </c>
      <c r="B57" s="123"/>
      <c r="C57" s="22">
        <v>0</v>
      </c>
      <c r="D57" s="22">
        <v>0</v>
      </c>
      <c r="E57" s="22">
        <v>0</v>
      </c>
      <c r="F57" s="22">
        <v>0</v>
      </c>
      <c r="G57" s="97">
        <v>0</v>
      </c>
    </row>
    <row r="58" spans="1:7" s="1" customFormat="1" x14ac:dyDescent="0.2">
      <c r="A58" s="9">
        <v>810089</v>
      </c>
      <c r="B58" s="10" t="s">
        <v>47</v>
      </c>
      <c r="C58" s="23" t="s">
        <v>264</v>
      </c>
      <c r="D58" s="23"/>
      <c r="E58" s="23" t="s">
        <v>264</v>
      </c>
      <c r="F58" s="96">
        <v>0</v>
      </c>
      <c r="G58" s="23">
        <v>0</v>
      </c>
    </row>
    <row r="59" spans="1:7" s="1" customFormat="1" x14ac:dyDescent="0.2">
      <c r="A59" s="9">
        <v>810133</v>
      </c>
      <c r="B59" s="10" t="s">
        <v>48</v>
      </c>
      <c r="C59" s="23" t="s">
        <v>264</v>
      </c>
      <c r="D59" s="23"/>
      <c r="E59" s="23" t="s">
        <v>264</v>
      </c>
      <c r="F59" s="96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 t="s">
        <v>264</v>
      </c>
      <c r="D60" s="23"/>
      <c r="E60" s="23" t="s">
        <v>264</v>
      </c>
      <c r="F60" s="96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 t="s">
        <v>264</v>
      </c>
      <c r="D61" s="23"/>
      <c r="E61" s="23" t="s">
        <v>264</v>
      </c>
      <c r="F61" s="96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 t="s">
        <v>264</v>
      </c>
      <c r="D62" s="23"/>
      <c r="E62" s="23" t="s">
        <v>264</v>
      </c>
      <c r="F62" s="96">
        <v>0</v>
      </c>
      <c r="G62" s="23">
        <v>0</v>
      </c>
    </row>
    <row r="63" spans="1:7" s="1" customFormat="1" x14ac:dyDescent="0.2">
      <c r="A63" s="89">
        <v>810309</v>
      </c>
      <c r="B63" s="93" t="s">
        <v>253</v>
      </c>
      <c r="C63" s="23" t="s">
        <v>264</v>
      </c>
      <c r="D63" s="23"/>
      <c r="E63" s="23" t="s">
        <v>264</v>
      </c>
      <c r="F63" s="96">
        <v>0</v>
      </c>
      <c r="G63" s="23">
        <v>0</v>
      </c>
    </row>
    <row r="64" spans="1:7" s="1" customFormat="1" x14ac:dyDescent="0.2">
      <c r="A64" s="122" t="s">
        <v>52</v>
      </c>
      <c r="B64" s="123"/>
      <c r="C64" s="22">
        <v>2949</v>
      </c>
      <c r="D64" s="22">
        <v>0</v>
      </c>
      <c r="E64" s="22">
        <v>179</v>
      </c>
      <c r="F64" s="22">
        <v>358</v>
      </c>
      <c r="G64" s="97">
        <v>3486</v>
      </c>
    </row>
    <row r="65" spans="1:7" s="1" customFormat="1" x14ac:dyDescent="0.2">
      <c r="A65" s="9">
        <v>810090</v>
      </c>
      <c r="B65" s="10" t="s">
        <v>53</v>
      </c>
      <c r="C65" s="23" t="s">
        <v>264</v>
      </c>
      <c r="D65" s="23"/>
      <c r="E65" s="23" t="s">
        <v>264</v>
      </c>
      <c r="F65" s="96">
        <v>0</v>
      </c>
      <c r="G65" s="23">
        <v>0</v>
      </c>
    </row>
    <row r="66" spans="1:7" s="1" customFormat="1" x14ac:dyDescent="0.2">
      <c r="A66" s="9">
        <v>810091</v>
      </c>
      <c r="B66" s="10" t="s">
        <v>54</v>
      </c>
      <c r="C66" s="23" t="s">
        <v>264</v>
      </c>
      <c r="D66" s="23"/>
      <c r="E66" s="23" t="s">
        <v>264</v>
      </c>
      <c r="F66" s="96">
        <v>0</v>
      </c>
      <c r="G66" s="23">
        <v>0</v>
      </c>
    </row>
    <row r="67" spans="1:7" s="8" customFormat="1" ht="12.75" customHeight="1" x14ac:dyDescent="0.2">
      <c r="A67" s="9">
        <v>810092</v>
      </c>
      <c r="B67" s="10" t="s">
        <v>55</v>
      </c>
      <c r="C67" s="23" t="s">
        <v>264</v>
      </c>
      <c r="D67" s="23"/>
      <c r="E67" s="23" t="s">
        <v>264</v>
      </c>
      <c r="F67" s="96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2949</v>
      </c>
      <c r="D68" s="23"/>
      <c r="E68" s="23">
        <v>179</v>
      </c>
      <c r="F68" s="96">
        <v>358</v>
      </c>
      <c r="G68" s="23">
        <v>3486</v>
      </c>
    </row>
    <row r="69" spans="1:7" s="1" customFormat="1" x14ac:dyDescent="0.2">
      <c r="A69" s="122" t="s">
        <v>57</v>
      </c>
      <c r="B69" s="123"/>
      <c r="C69" s="22">
        <v>0</v>
      </c>
      <c r="D69" s="22">
        <v>0</v>
      </c>
      <c r="E69" s="22">
        <v>0</v>
      </c>
      <c r="F69" s="22">
        <v>0</v>
      </c>
      <c r="G69" s="97">
        <v>0</v>
      </c>
    </row>
    <row r="70" spans="1:7" s="1" customFormat="1" x14ac:dyDescent="0.2">
      <c r="A70" s="9">
        <v>810094</v>
      </c>
      <c r="B70" s="10" t="s">
        <v>58</v>
      </c>
      <c r="C70" s="23" t="s">
        <v>264</v>
      </c>
      <c r="D70" s="23"/>
      <c r="E70" s="23" t="s">
        <v>264</v>
      </c>
      <c r="F70" s="96">
        <v>0</v>
      </c>
      <c r="G70" s="23">
        <v>0</v>
      </c>
    </row>
    <row r="71" spans="1:7" s="1" customFormat="1" x14ac:dyDescent="0.2">
      <c r="A71" s="9">
        <v>810095</v>
      </c>
      <c r="B71" s="10" t="s">
        <v>59</v>
      </c>
      <c r="C71" s="23" t="s">
        <v>264</v>
      </c>
      <c r="D71" s="23"/>
      <c r="E71" s="23" t="s">
        <v>264</v>
      </c>
      <c r="F71" s="96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 t="s">
        <v>264</v>
      </c>
      <c r="D72" s="23"/>
      <c r="E72" s="23" t="s">
        <v>264</v>
      </c>
      <c r="F72" s="96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 t="s">
        <v>264</v>
      </c>
      <c r="D73" s="23"/>
      <c r="E73" s="23" t="s">
        <v>264</v>
      </c>
      <c r="F73" s="96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 t="s">
        <v>264</v>
      </c>
      <c r="D74" s="23"/>
      <c r="E74" s="23" t="s">
        <v>264</v>
      </c>
      <c r="F74" s="96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 t="s">
        <v>264</v>
      </c>
      <c r="D75" s="23"/>
      <c r="E75" s="23" t="s">
        <v>264</v>
      </c>
      <c r="F75" s="96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 t="s">
        <v>264</v>
      </c>
      <c r="D76" s="23"/>
      <c r="E76" s="23" t="s">
        <v>264</v>
      </c>
      <c r="F76" s="96">
        <v>0</v>
      </c>
      <c r="G76" s="23">
        <v>0</v>
      </c>
    </row>
    <row r="77" spans="1:7" s="1" customFormat="1" x14ac:dyDescent="0.2">
      <c r="A77" s="89">
        <v>810311</v>
      </c>
      <c r="B77" s="93" t="s">
        <v>252</v>
      </c>
      <c r="C77" s="23" t="s">
        <v>264</v>
      </c>
      <c r="D77" s="23"/>
      <c r="E77" s="23" t="s">
        <v>264</v>
      </c>
      <c r="F77" s="96">
        <v>0</v>
      </c>
      <c r="G77" s="23">
        <v>0</v>
      </c>
    </row>
    <row r="78" spans="1:7" s="1" customFormat="1" x14ac:dyDescent="0.2">
      <c r="A78" s="122" t="s">
        <v>65</v>
      </c>
      <c r="B78" s="123"/>
      <c r="C78" s="22">
        <v>32249</v>
      </c>
      <c r="D78" s="22">
        <v>0</v>
      </c>
      <c r="E78" s="22">
        <v>159</v>
      </c>
      <c r="F78" s="22">
        <v>482</v>
      </c>
      <c r="G78" s="97">
        <v>32890</v>
      </c>
    </row>
    <row r="79" spans="1:7" s="1" customFormat="1" x14ac:dyDescent="0.2">
      <c r="A79" s="9">
        <v>810004</v>
      </c>
      <c r="B79" s="10" t="s">
        <v>66</v>
      </c>
      <c r="C79" s="23" t="s">
        <v>264</v>
      </c>
      <c r="D79" s="23"/>
      <c r="E79" s="23" t="s">
        <v>264</v>
      </c>
      <c r="F79" s="96">
        <v>0</v>
      </c>
      <c r="G79" s="23">
        <v>0</v>
      </c>
    </row>
    <row r="80" spans="1:7" s="1" customFormat="1" x14ac:dyDescent="0.2">
      <c r="A80" s="9">
        <v>810097</v>
      </c>
      <c r="B80" s="10" t="s">
        <v>67</v>
      </c>
      <c r="C80" s="23" t="s">
        <v>264</v>
      </c>
      <c r="D80" s="23"/>
      <c r="E80" s="23" t="s">
        <v>264</v>
      </c>
      <c r="F80" s="96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 t="s">
        <v>264</v>
      </c>
      <c r="D81" s="23"/>
      <c r="E81" s="23" t="s">
        <v>264</v>
      </c>
      <c r="F81" s="96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 t="s">
        <v>264</v>
      </c>
      <c r="D82" s="23"/>
      <c r="E82" s="23" t="s">
        <v>264</v>
      </c>
      <c r="F82" s="96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 t="s">
        <v>264</v>
      </c>
      <c r="D83" s="23"/>
      <c r="E83" s="23" t="s">
        <v>264</v>
      </c>
      <c r="F83" s="96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 t="s">
        <v>264</v>
      </c>
      <c r="D84" s="23"/>
      <c r="E84" s="23" t="s">
        <v>264</v>
      </c>
      <c r="F84" s="96">
        <v>0</v>
      </c>
      <c r="G84" s="23">
        <v>0</v>
      </c>
    </row>
    <row r="85" spans="1:7" s="1" customFormat="1" x14ac:dyDescent="0.2">
      <c r="A85" s="9">
        <v>810103</v>
      </c>
      <c r="B85" s="10" t="s">
        <v>72</v>
      </c>
      <c r="C85" s="23" t="s">
        <v>264</v>
      </c>
      <c r="D85" s="23"/>
      <c r="E85" s="23" t="s">
        <v>264</v>
      </c>
      <c r="F85" s="96">
        <v>0</v>
      </c>
      <c r="G85" s="23">
        <v>0</v>
      </c>
    </row>
    <row r="86" spans="1:7" s="1" customFormat="1" x14ac:dyDescent="0.2">
      <c r="A86" s="9">
        <v>810104</v>
      </c>
      <c r="B86" s="10" t="s">
        <v>73</v>
      </c>
      <c r="C86" s="23">
        <v>22515</v>
      </c>
      <c r="D86" s="23"/>
      <c r="E86" s="23">
        <v>93</v>
      </c>
      <c r="F86" s="96">
        <v>282</v>
      </c>
      <c r="G86" s="23">
        <v>22890</v>
      </c>
    </row>
    <row r="87" spans="1:7" s="1" customFormat="1" x14ac:dyDescent="0.2">
      <c r="A87" s="9">
        <v>810105</v>
      </c>
      <c r="B87" s="10" t="s">
        <v>74</v>
      </c>
      <c r="C87" s="23">
        <v>9734</v>
      </c>
      <c r="D87" s="23"/>
      <c r="E87" s="23">
        <v>66</v>
      </c>
      <c r="F87" s="96">
        <v>200</v>
      </c>
      <c r="G87" s="23">
        <v>10000</v>
      </c>
    </row>
    <row r="88" spans="1:7" s="1" customFormat="1" x14ac:dyDescent="0.2">
      <c r="A88" s="9">
        <v>810106</v>
      </c>
      <c r="B88" s="10" t="s">
        <v>75</v>
      </c>
      <c r="C88" s="23" t="s">
        <v>264</v>
      </c>
      <c r="D88" s="23"/>
      <c r="E88" s="23" t="s">
        <v>264</v>
      </c>
      <c r="F88" s="96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 t="s">
        <v>264</v>
      </c>
      <c r="D89" s="23"/>
      <c r="E89" s="23" t="s">
        <v>264</v>
      </c>
      <c r="F89" s="96">
        <v>0</v>
      </c>
      <c r="G89" s="23">
        <v>0</v>
      </c>
    </row>
    <row r="90" spans="1:7" s="1" customFormat="1" x14ac:dyDescent="0.2">
      <c r="A90" s="9">
        <v>810165</v>
      </c>
      <c r="B90" s="10" t="s">
        <v>77</v>
      </c>
      <c r="C90" s="23" t="s">
        <v>264</v>
      </c>
      <c r="D90" s="23"/>
      <c r="E90" s="23" t="s">
        <v>264</v>
      </c>
      <c r="F90" s="96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 t="s">
        <v>264</v>
      </c>
      <c r="D91" s="23"/>
      <c r="E91" s="23" t="s">
        <v>264</v>
      </c>
      <c r="F91" s="96">
        <v>0</v>
      </c>
      <c r="G91" s="23">
        <v>0</v>
      </c>
    </row>
    <row r="92" spans="1:7" s="1" customFormat="1" x14ac:dyDescent="0.2">
      <c r="A92" s="9">
        <v>810177</v>
      </c>
      <c r="B92" s="10" t="s">
        <v>239</v>
      </c>
      <c r="C92" s="23" t="s">
        <v>264</v>
      </c>
      <c r="D92" s="23"/>
      <c r="E92" s="23" t="s">
        <v>264</v>
      </c>
      <c r="F92" s="96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 t="s">
        <v>264</v>
      </c>
      <c r="D93" s="23"/>
      <c r="E93" s="23" t="s">
        <v>264</v>
      </c>
      <c r="F93" s="96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 t="s">
        <v>264</v>
      </c>
      <c r="D94" s="23"/>
      <c r="E94" s="23" t="s">
        <v>264</v>
      </c>
      <c r="F94" s="96">
        <v>0</v>
      </c>
      <c r="G94" s="23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6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 t="s">
        <v>264</v>
      </c>
      <c r="D96" s="23"/>
      <c r="E96" s="23" t="s">
        <v>264</v>
      </c>
      <c r="F96" s="96">
        <v>0</v>
      </c>
      <c r="G96" s="23">
        <v>0</v>
      </c>
    </row>
    <row r="97" spans="1:7" s="1" customFormat="1" x14ac:dyDescent="0.2">
      <c r="A97" s="9">
        <v>810247</v>
      </c>
      <c r="B97" s="10" t="s">
        <v>251</v>
      </c>
      <c r="C97" s="23">
        <v>0</v>
      </c>
      <c r="D97" s="23"/>
      <c r="E97" s="23">
        <v>0</v>
      </c>
      <c r="F97" s="96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 t="s">
        <v>264</v>
      </c>
      <c r="D98" s="23"/>
      <c r="E98" s="23" t="s">
        <v>264</v>
      </c>
      <c r="F98" s="96">
        <v>0</v>
      </c>
      <c r="G98" s="23">
        <v>0</v>
      </c>
    </row>
    <row r="99" spans="1:7" s="1" customFormat="1" x14ac:dyDescent="0.2">
      <c r="A99" s="122" t="s">
        <v>82</v>
      </c>
      <c r="B99" s="123"/>
      <c r="C99" s="22">
        <v>0</v>
      </c>
      <c r="D99" s="22">
        <v>0</v>
      </c>
      <c r="E99" s="22">
        <v>0</v>
      </c>
      <c r="F99" s="22">
        <v>0</v>
      </c>
      <c r="G99" s="97">
        <v>0</v>
      </c>
    </row>
    <row r="100" spans="1:7" s="1" customFormat="1" x14ac:dyDescent="0.2">
      <c r="A100" s="9">
        <v>810002</v>
      </c>
      <c r="B100" s="10" t="s">
        <v>83</v>
      </c>
      <c r="C100" s="23" t="s">
        <v>264</v>
      </c>
      <c r="D100" s="23"/>
      <c r="E100" s="23" t="s">
        <v>264</v>
      </c>
      <c r="F100" s="96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 t="s">
        <v>264</v>
      </c>
      <c r="D101" s="23"/>
      <c r="E101" s="23" t="s">
        <v>264</v>
      </c>
      <c r="F101" s="96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 t="s">
        <v>264</v>
      </c>
      <c r="D102" s="23"/>
      <c r="E102" s="23" t="s">
        <v>264</v>
      </c>
      <c r="F102" s="96">
        <v>0</v>
      </c>
      <c r="G102" s="23">
        <v>0</v>
      </c>
    </row>
    <row r="103" spans="1:7" s="1" customFormat="1" x14ac:dyDescent="0.2">
      <c r="A103" s="9">
        <v>810108</v>
      </c>
      <c r="B103" s="10" t="s">
        <v>86</v>
      </c>
      <c r="C103" s="23" t="s">
        <v>264</v>
      </c>
      <c r="D103" s="23"/>
      <c r="E103" s="23" t="s">
        <v>264</v>
      </c>
      <c r="F103" s="96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 t="s">
        <v>264</v>
      </c>
      <c r="D104" s="23"/>
      <c r="E104" s="23" t="s">
        <v>264</v>
      </c>
      <c r="F104" s="96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 t="s">
        <v>264</v>
      </c>
      <c r="D105" s="23"/>
      <c r="E105" s="23" t="s">
        <v>264</v>
      </c>
      <c r="F105" s="96">
        <v>0</v>
      </c>
      <c r="G105" s="23">
        <v>0</v>
      </c>
    </row>
    <row r="106" spans="1:7" s="1" customFormat="1" x14ac:dyDescent="0.2">
      <c r="A106" s="122" t="s">
        <v>89</v>
      </c>
      <c r="B106" s="123"/>
      <c r="C106" s="22">
        <v>0</v>
      </c>
      <c r="D106" s="22">
        <v>0</v>
      </c>
      <c r="E106" s="22">
        <v>0</v>
      </c>
      <c r="F106" s="22">
        <v>0</v>
      </c>
      <c r="G106" s="97">
        <v>0</v>
      </c>
    </row>
    <row r="107" spans="1:7" s="1" customFormat="1" x14ac:dyDescent="0.2">
      <c r="A107" s="9">
        <v>810110</v>
      </c>
      <c r="B107" s="10" t="s">
        <v>90</v>
      </c>
      <c r="C107" s="23" t="s">
        <v>264</v>
      </c>
      <c r="D107" s="23"/>
      <c r="E107" s="23" t="s">
        <v>264</v>
      </c>
      <c r="F107" s="96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 t="s">
        <v>264</v>
      </c>
      <c r="D108" s="23"/>
      <c r="E108" s="23" t="s">
        <v>264</v>
      </c>
      <c r="F108" s="96">
        <v>0</v>
      </c>
      <c r="G108" s="23">
        <v>0</v>
      </c>
    </row>
    <row r="109" spans="1:7" s="1" customFormat="1" x14ac:dyDescent="0.2">
      <c r="A109" s="122" t="s">
        <v>92</v>
      </c>
      <c r="B109" s="123"/>
      <c r="C109" s="22">
        <v>0</v>
      </c>
      <c r="D109" s="22">
        <v>0</v>
      </c>
      <c r="E109" s="22">
        <v>0</v>
      </c>
      <c r="F109" s="22">
        <v>0</v>
      </c>
      <c r="G109" s="97">
        <v>0</v>
      </c>
    </row>
    <row r="110" spans="1:7" s="8" customFormat="1" ht="12.75" customHeight="1" x14ac:dyDescent="0.2">
      <c r="A110" s="9">
        <v>810005</v>
      </c>
      <c r="B110" s="10" t="s">
        <v>202</v>
      </c>
      <c r="C110" s="23" t="s">
        <v>264</v>
      </c>
      <c r="D110" s="23"/>
      <c r="E110" s="23" t="s">
        <v>264</v>
      </c>
      <c r="F110" s="96">
        <v>0</v>
      </c>
      <c r="G110" s="23">
        <v>0</v>
      </c>
    </row>
    <row r="111" spans="1:7" s="1" customFormat="1" x14ac:dyDescent="0.2">
      <c r="A111" s="9">
        <v>810146</v>
      </c>
      <c r="B111" s="10" t="s">
        <v>93</v>
      </c>
      <c r="C111" s="23" t="s">
        <v>264</v>
      </c>
      <c r="D111" s="23"/>
      <c r="E111" s="23" t="s">
        <v>264</v>
      </c>
      <c r="F111" s="96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 t="s">
        <v>264</v>
      </c>
      <c r="D112" s="23"/>
      <c r="E112" s="23" t="s">
        <v>264</v>
      </c>
      <c r="F112" s="96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 t="s">
        <v>264</v>
      </c>
      <c r="D113" s="23"/>
      <c r="E113" s="23" t="s">
        <v>264</v>
      </c>
      <c r="F113" s="96">
        <v>0</v>
      </c>
      <c r="G113" s="23">
        <v>0</v>
      </c>
    </row>
    <row r="114" spans="1:7" s="1" customFormat="1" x14ac:dyDescent="0.2">
      <c r="A114" s="122" t="s">
        <v>96</v>
      </c>
      <c r="B114" s="123"/>
      <c r="C114" s="22">
        <v>0</v>
      </c>
      <c r="D114" s="22">
        <v>0</v>
      </c>
      <c r="E114" s="22">
        <v>0</v>
      </c>
      <c r="F114" s="22">
        <v>0</v>
      </c>
      <c r="G114" s="97">
        <v>0</v>
      </c>
    </row>
    <row r="115" spans="1:7" s="1" customFormat="1" x14ac:dyDescent="0.2">
      <c r="A115" s="9">
        <v>810113</v>
      </c>
      <c r="B115" s="10" t="s">
        <v>97</v>
      </c>
      <c r="C115" s="23" t="s">
        <v>264</v>
      </c>
      <c r="D115" s="23"/>
      <c r="E115" s="23" t="s">
        <v>264</v>
      </c>
      <c r="F115" s="96">
        <v>0</v>
      </c>
      <c r="G115" s="23">
        <v>0</v>
      </c>
    </row>
    <row r="116" spans="1:7" s="1" customFormat="1" x14ac:dyDescent="0.2">
      <c r="A116" s="9">
        <v>810114</v>
      </c>
      <c r="B116" s="10" t="s">
        <v>98</v>
      </c>
      <c r="C116" s="23" t="s">
        <v>264</v>
      </c>
      <c r="D116" s="23"/>
      <c r="E116" s="23" t="s">
        <v>264</v>
      </c>
      <c r="F116" s="96">
        <v>0</v>
      </c>
      <c r="G116" s="23">
        <v>0</v>
      </c>
    </row>
    <row r="117" spans="1:7" s="1" customFormat="1" x14ac:dyDescent="0.2">
      <c r="A117" s="122" t="s">
        <v>99</v>
      </c>
      <c r="B117" s="123"/>
      <c r="C117" s="22">
        <v>17904</v>
      </c>
      <c r="D117" s="22">
        <v>0</v>
      </c>
      <c r="E117" s="22">
        <v>1205</v>
      </c>
      <c r="F117" s="22">
        <v>1326</v>
      </c>
      <c r="G117" s="97">
        <v>20435</v>
      </c>
    </row>
    <row r="118" spans="1:7" s="1" customFormat="1" x14ac:dyDescent="0.2">
      <c r="A118" s="9">
        <v>810077</v>
      </c>
      <c r="B118" s="10" t="s">
        <v>100</v>
      </c>
      <c r="C118" s="23" t="s">
        <v>264</v>
      </c>
      <c r="D118" s="23"/>
      <c r="E118" s="23" t="s">
        <v>264</v>
      </c>
      <c r="F118" s="96">
        <v>0</v>
      </c>
      <c r="G118" s="23">
        <v>0</v>
      </c>
    </row>
    <row r="119" spans="1:7" s="1" customFormat="1" x14ac:dyDescent="0.2">
      <c r="A119" s="9">
        <v>810116</v>
      </c>
      <c r="B119" s="10" t="s">
        <v>101</v>
      </c>
      <c r="C119" s="23" t="s">
        <v>264</v>
      </c>
      <c r="D119" s="23"/>
      <c r="E119" s="23" t="s">
        <v>264</v>
      </c>
      <c r="F119" s="96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 t="s">
        <v>264</v>
      </c>
      <c r="D120" s="23"/>
      <c r="E120" s="23" t="s">
        <v>264</v>
      </c>
      <c r="F120" s="96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 t="s">
        <v>264</v>
      </c>
      <c r="D121" s="23"/>
      <c r="E121" s="23" t="s">
        <v>264</v>
      </c>
      <c r="F121" s="96">
        <v>0</v>
      </c>
      <c r="G121" s="23">
        <v>0</v>
      </c>
    </row>
    <row r="122" spans="1:7" s="1" customFormat="1" x14ac:dyDescent="0.2">
      <c r="A122" s="9">
        <v>810120</v>
      </c>
      <c r="B122" s="10" t="s">
        <v>104</v>
      </c>
      <c r="C122" s="23" t="s">
        <v>264</v>
      </c>
      <c r="D122" s="23"/>
      <c r="E122" s="23" t="s">
        <v>264</v>
      </c>
      <c r="F122" s="96">
        <v>0</v>
      </c>
      <c r="G122" s="23">
        <v>0</v>
      </c>
    </row>
    <row r="123" spans="1:7" s="1" customFormat="1" x14ac:dyDescent="0.2">
      <c r="A123" s="9">
        <v>810121</v>
      </c>
      <c r="B123" s="10" t="s">
        <v>105</v>
      </c>
      <c r="C123" s="23" t="s">
        <v>264</v>
      </c>
      <c r="D123" s="23"/>
      <c r="E123" s="23" t="s">
        <v>264</v>
      </c>
      <c r="F123" s="96">
        <v>0</v>
      </c>
      <c r="G123" s="23">
        <v>0</v>
      </c>
    </row>
    <row r="124" spans="1:7" s="1" customFormat="1" x14ac:dyDescent="0.2">
      <c r="A124" s="9">
        <v>810122</v>
      </c>
      <c r="B124" s="10" t="s">
        <v>106</v>
      </c>
      <c r="C124" s="23" t="s">
        <v>264</v>
      </c>
      <c r="D124" s="23"/>
      <c r="E124" s="23" t="s">
        <v>264</v>
      </c>
      <c r="F124" s="96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 t="s">
        <v>264</v>
      </c>
      <c r="D125" s="23"/>
      <c r="E125" s="23" t="s">
        <v>264</v>
      </c>
      <c r="F125" s="96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>
        <v>14346</v>
      </c>
      <c r="D126" s="23"/>
      <c r="E126" s="23">
        <v>1198</v>
      </c>
      <c r="F126" s="96">
        <v>1239</v>
      </c>
      <c r="G126" s="23">
        <v>16783</v>
      </c>
    </row>
    <row r="127" spans="1:7" s="1" customFormat="1" x14ac:dyDescent="0.2">
      <c r="A127" s="9">
        <v>810125</v>
      </c>
      <c r="B127" s="10" t="s">
        <v>109</v>
      </c>
      <c r="C127" s="23" t="s">
        <v>264</v>
      </c>
      <c r="D127" s="23"/>
      <c r="E127" s="23" t="s">
        <v>264</v>
      </c>
      <c r="F127" s="96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 t="s">
        <v>264</v>
      </c>
      <c r="D128" s="23"/>
      <c r="E128" s="23" t="s">
        <v>264</v>
      </c>
      <c r="F128" s="96">
        <v>0</v>
      </c>
      <c r="G128" s="23">
        <v>0</v>
      </c>
    </row>
    <row r="129" spans="1:7" s="1" customFormat="1" x14ac:dyDescent="0.2">
      <c r="A129" s="9">
        <v>810148</v>
      </c>
      <c r="B129" s="10" t="s">
        <v>111</v>
      </c>
      <c r="C129" s="23">
        <v>3558</v>
      </c>
      <c r="D129" s="23"/>
      <c r="E129" s="23">
        <v>7</v>
      </c>
      <c r="F129" s="96">
        <v>87</v>
      </c>
      <c r="G129" s="23">
        <v>3652</v>
      </c>
    </row>
    <row r="130" spans="1:7" s="1" customFormat="1" ht="25.5" x14ac:dyDescent="0.2">
      <c r="A130" s="9">
        <v>810149</v>
      </c>
      <c r="B130" s="10" t="s">
        <v>112</v>
      </c>
      <c r="C130" s="23" t="s">
        <v>264</v>
      </c>
      <c r="D130" s="23"/>
      <c r="E130" s="23" t="s">
        <v>264</v>
      </c>
      <c r="F130" s="96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 t="s">
        <v>264</v>
      </c>
      <c r="D131" s="23"/>
      <c r="E131" s="23" t="s">
        <v>264</v>
      </c>
      <c r="F131" s="96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 t="s">
        <v>264</v>
      </c>
      <c r="D132" s="23"/>
      <c r="E132" s="23" t="s">
        <v>264</v>
      </c>
      <c r="F132" s="96">
        <v>0</v>
      </c>
      <c r="G132" s="23">
        <v>0</v>
      </c>
    </row>
    <row r="133" spans="1:7" s="1" customFormat="1" x14ac:dyDescent="0.2">
      <c r="A133" s="9">
        <v>810183</v>
      </c>
      <c r="B133" s="13" t="s">
        <v>245</v>
      </c>
      <c r="C133" s="23">
        <v>0</v>
      </c>
      <c r="D133" s="23"/>
      <c r="E133" s="23">
        <v>0</v>
      </c>
      <c r="F133" s="96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 t="s">
        <v>264</v>
      </c>
      <c r="D134" s="23"/>
      <c r="E134" s="23" t="s">
        <v>264</v>
      </c>
      <c r="F134" s="96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 t="s">
        <v>264</v>
      </c>
      <c r="D135" s="23"/>
      <c r="E135" s="23" t="s">
        <v>264</v>
      </c>
      <c r="F135" s="96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 t="s">
        <v>264</v>
      </c>
      <c r="D136" s="23"/>
      <c r="E136" s="23" t="s">
        <v>264</v>
      </c>
      <c r="F136" s="96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 t="s">
        <v>264</v>
      </c>
      <c r="D137" s="23"/>
      <c r="E137" s="23" t="s">
        <v>264</v>
      </c>
      <c r="F137" s="96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 t="s">
        <v>264</v>
      </c>
      <c r="D138" s="23"/>
      <c r="E138" s="23" t="s">
        <v>264</v>
      </c>
      <c r="F138" s="96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 t="s">
        <v>264</v>
      </c>
      <c r="D139" s="23"/>
      <c r="E139" s="23" t="s">
        <v>264</v>
      </c>
      <c r="F139" s="96">
        <v>0</v>
      </c>
      <c r="G139" s="23">
        <v>0</v>
      </c>
    </row>
    <row r="140" spans="1:7" s="1" customFormat="1" x14ac:dyDescent="0.2">
      <c r="A140" s="9">
        <v>810231</v>
      </c>
      <c r="B140" s="13" t="s">
        <v>246</v>
      </c>
      <c r="C140" s="23">
        <v>0</v>
      </c>
      <c r="D140" s="23"/>
      <c r="E140" s="23">
        <v>0</v>
      </c>
      <c r="F140" s="96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 t="s">
        <v>264</v>
      </c>
      <c r="D141" s="23"/>
      <c r="E141" s="23" t="s">
        <v>264</v>
      </c>
      <c r="F141" s="96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 t="s">
        <v>264</v>
      </c>
      <c r="D142" s="23"/>
      <c r="E142" s="23" t="s">
        <v>264</v>
      </c>
      <c r="F142" s="96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 t="s">
        <v>264</v>
      </c>
      <c r="D143" s="23"/>
      <c r="E143" s="23" t="s">
        <v>264</v>
      </c>
      <c r="F143" s="96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 t="s">
        <v>264</v>
      </c>
      <c r="D144" s="23"/>
      <c r="E144" s="23" t="s">
        <v>264</v>
      </c>
      <c r="F144" s="96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0</v>
      </c>
      <c r="D145" s="23"/>
      <c r="E145" s="23">
        <v>0</v>
      </c>
      <c r="F145" s="96">
        <v>0</v>
      </c>
      <c r="G145" s="23">
        <v>0</v>
      </c>
    </row>
    <row r="146" spans="1:7" s="1" customFormat="1" x14ac:dyDescent="0.2">
      <c r="A146" s="9">
        <v>810312</v>
      </c>
      <c r="B146" s="13" t="s">
        <v>248</v>
      </c>
      <c r="C146" s="23">
        <v>0</v>
      </c>
      <c r="D146" s="23"/>
      <c r="E146" s="23">
        <v>0</v>
      </c>
      <c r="F146" s="96">
        <v>0</v>
      </c>
      <c r="G146" s="23">
        <v>0</v>
      </c>
    </row>
    <row r="147" spans="1:7" s="1" customFormat="1" x14ac:dyDescent="0.2">
      <c r="A147" s="122" t="s">
        <v>121</v>
      </c>
      <c r="B147" s="123"/>
      <c r="C147" s="22">
        <v>10814</v>
      </c>
      <c r="D147" s="22">
        <v>0</v>
      </c>
      <c r="E147" s="22">
        <v>6472</v>
      </c>
      <c r="F147" s="22">
        <v>16113</v>
      </c>
      <c r="G147" s="97">
        <v>33399</v>
      </c>
    </row>
    <row r="148" spans="1:7" s="1" customFormat="1" x14ac:dyDescent="0.2">
      <c r="A148" s="9">
        <v>810006</v>
      </c>
      <c r="B148" s="10" t="s">
        <v>122</v>
      </c>
      <c r="C148" s="23" t="s">
        <v>264</v>
      </c>
      <c r="D148" s="23"/>
      <c r="E148" s="23" t="s">
        <v>264</v>
      </c>
      <c r="F148" s="96">
        <v>0</v>
      </c>
      <c r="G148" s="23">
        <v>0</v>
      </c>
    </row>
    <row r="149" spans="1:7" s="1" customFormat="1" x14ac:dyDescent="0.2">
      <c r="A149" s="9">
        <v>810151</v>
      </c>
      <c r="B149" s="10" t="s">
        <v>123</v>
      </c>
      <c r="C149" s="23" t="s">
        <v>264</v>
      </c>
      <c r="D149" s="23"/>
      <c r="E149" s="23" t="s">
        <v>264</v>
      </c>
      <c r="F149" s="96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10814</v>
      </c>
      <c r="D150" s="23"/>
      <c r="E150" s="23">
        <v>6472</v>
      </c>
      <c r="F150" s="96">
        <v>16113</v>
      </c>
      <c r="G150" s="23">
        <v>33399</v>
      </c>
    </row>
    <row r="151" spans="1:7" s="8" customFormat="1" ht="12.75" customHeight="1" x14ac:dyDescent="0.2">
      <c r="A151" s="9">
        <v>810166</v>
      </c>
      <c r="B151" s="10" t="s">
        <v>125</v>
      </c>
      <c r="C151" s="23" t="s">
        <v>264</v>
      </c>
      <c r="D151" s="23"/>
      <c r="E151" s="23" t="s">
        <v>264</v>
      </c>
      <c r="F151" s="96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 t="s">
        <v>264</v>
      </c>
      <c r="D152" s="23"/>
      <c r="E152" s="23" t="s">
        <v>264</v>
      </c>
      <c r="F152" s="96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 t="s">
        <v>264</v>
      </c>
      <c r="D153" s="23"/>
      <c r="E153" s="23" t="s">
        <v>264</v>
      </c>
      <c r="F153" s="96">
        <v>0</v>
      </c>
      <c r="G153" s="2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23" t="s">
        <v>264</v>
      </c>
      <c r="D154" s="23"/>
      <c r="E154" s="23" t="s">
        <v>264</v>
      </c>
      <c r="F154" s="96">
        <v>0</v>
      </c>
      <c r="G154" s="23">
        <v>0</v>
      </c>
    </row>
    <row r="155" spans="1:7" s="8" customFormat="1" ht="12.75" customHeight="1" x14ac:dyDescent="0.2">
      <c r="A155" s="122" t="s">
        <v>127</v>
      </c>
      <c r="B155" s="123"/>
      <c r="C155" s="22">
        <v>0</v>
      </c>
      <c r="D155" s="22">
        <v>0</v>
      </c>
      <c r="E155" s="22">
        <v>0</v>
      </c>
      <c r="F155" s="22">
        <v>0</v>
      </c>
      <c r="G155" s="97">
        <v>0</v>
      </c>
    </row>
    <row r="156" spans="1:7" s="8" customFormat="1" ht="12.75" customHeight="1" x14ac:dyDescent="0.2">
      <c r="A156" s="9">
        <v>810131</v>
      </c>
      <c r="B156" s="10" t="s">
        <v>128</v>
      </c>
      <c r="C156" s="23" t="s">
        <v>264</v>
      </c>
      <c r="D156" s="23"/>
      <c r="E156" s="23" t="s">
        <v>264</v>
      </c>
      <c r="F156" s="96">
        <v>0</v>
      </c>
      <c r="G156" s="23">
        <v>0</v>
      </c>
    </row>
    <row r="157" spans="1:7" s="8" customFormat="1" ht="12.75" customHeight="1" x14ac:dyDescent="0.2">
      <c r="A157" s="52"/>
      <c r="B157" s="52" t="s">
        <v>129</v>
      </c>
      <c r="C157" s="25">
        <v>85256</v>
      </c>
      <c r="D157" s="25">
        <v>0</v>
      </c>
      <c r="E157" s="25">
        <v>14389</v>
      </c>
      <c r="F157" s="25">
        <v>20877</v>
      </c>
      <c r="G157" s="25">
        <v>120522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7" s="8" customFormat="1" ht="12.75" hidden="1" customHeight="1" x14ac:dyDescent="0.2">
      <c r="A159" s="84"/>
      <c r="B159" s="84"/>
      <c r="C159" s="78"/>
      <c r="D159" s="78"/>
      <c r="E159" s="78"/>
      <c r="F159" s="78"/>
      <c r="G159" s="78"/>
    </row>
    <row r="160" spans="1:7" s="8" customFormat="1" ht="12.75" hidden="1" customHeight="1" x14ac:dyDescent="0.2">
      <c r="A160" s="84"/>
      <c r="B160" s="84"/>
      <c r="C160" s="78"/>
      <c r="D160" s="78"/>
      <c r="E160" s="78"/>
      <c r="F160" s="78"/>
      <c r="G160" s="78"/>
    </row>
    <row r="161" spans="1:7" s="8" customFormat="1" ht="12.75" hidden="1" customHeight="1" x14ac:dyDescent="0.2">
      <c r="A161" s="84"/>
      <c r="B161" s="84"/>
      <c r="C161" s="78"/>
      <c r="D161" s="78"/>
      <c r="E161" s="78"/>
      <c r="F161" s="78"/>
      <c r="G161" s="78"/>
    </row>
    <row r="162" spans="1:7" s="8" customFormat="1" ht="12.75" hidden="1" customHeight="1" x14ac:dyDescent="0.2">
      <c r="A162" s="84"/>
      <c r="B162" s="84"/>
      <c r="C162" s="78"/>
      <c r="D162" s="78"/>
      <c r="E162" s="78"/>
      <c r="F162" s="78"/>
      <c r="G162" s="78"/>
    </row>
    <row r="163" spans="1:7" s="8" customFormat="1" ht="12.75" hidden="1" customHeight="1" x14ac:dyDescent="0.2">
      <c r="A163" s="84"/>
      <c r="B163" s="84"/>
      <c r="C163" s="78"/>
      <c r="D163" s="78"/>
      <c r="E163" s="78"/>
      <c r="F163" s="78"/>
      <c r="G163" s="78"/>
    </row>
    <row r="164" spans="1:7" s="8" customFormat="1" ht="12.75" hidden="1" customHeight="1" x14ac:dyDescent="0.2">
      <c r="A164" s="84"/>
      <c r="B164" s="84"/>
      <c r="C164" s="78"/>
      <c r="D164" s="78"/>
      <c r="E164" s="78"/>
      <c r="F164" s="78"/>
      <c r="G164" s="78"/>
    </row>
    <row r="165" spans="1:7" s="8" customFormat="1" ht="12.75" hidden="1" customHeight="1" x14ac:dyDescent="0.2">
      <c r="A165" s="84"/>
      <c r="B165" s="84"/>
      <c r="C165" s="78"/>
      <c r="D165" s="78"/>
      <c r="E165" s="78"/>
      <c r="F165" s="78"/>
      <c r="G165" s="78"/>
    </row>
    <row r="166" spans="1:7" s="8" customFormat="1" ht="12.75" hidden="1" customHeight="1" x14ac:dyDescent="0.2">
      <c r="A166" s="84"/>
      <c r="B166" s="84"/>
      <c r="C166" s="78"/>
      <c r="D166" s="78"/>
      <c r="E166" s="78"/>
      <c r="F166" s="78"/>
      <c r="G166" s="78"/>
    </row>
    <row r="167" spans="1:7" s="8" customFormat="1" ht="12.75" hidden="1" customHeight="1" x14ac:dyDescent="0.2">
      <c r="A167" s="84"/>
      <c r="B167" s="84"/>
      <c r="C167" s="78"/>
      <c r="D167" s="78"/>
      <c r="E167" s="78"/>
      <c r="F167" s="78"/>
      <c r="G167" s="78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52:B52"/>
    <mergeCell ref="A57:B57"/>
    <mergeCell ref="A64:B64"/>
    <mergeCell ref="A69:B69"/>
    <mergeCell ref="A78:B78"/>
    <mergeCell ref="A40:B40"/>
    <mergeCell ref="A22:B22"/>
    <mergeCell ref="A18:B18"/>
    <mergeCell ref="A15:B15"/>
    <mergeCell ref="A12:B12"/>
    <mergeCell ref="A24:B24"/>
    <mergeCell ref="A30:B30"/>
    <mergeCell ref="A27:B27"/>
    <mergeCell ref="A33:B33"/>
    <mergeCell ref="A38:B38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6:G6"/>
    <mergeCell ref="B7:C7"/>
    <mergeCell ref="A8:G8"/>
    <mergeCell ref="A9:A11"/>
    <mergeCell ref="B9:B11"/>
    <mergeCell ref="D10:D11"/>
  </mergeCells>
  <conditionalFormatting sqref="C12:G157">
    <cfRule type="cellIs" dxfId="29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71" id="{71D01C41-45A6-4EE2-80B8-C7335941AF33}">
            <xm:f>IF(D12=0,'Реабилитация (фин-е)'!D12&lt;&gt;0)</xm:f>
            <x14:dxf>
              <fill>
                <patternFill>
                  <bgColor rgb="FF00B0F0"/>
                </patternFill>
              </fill>
            </x14:dxf>
          </x14:cfRule>
          <xm:sqref>D12:D157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H188"/>
  <sheetViews>
    <sheetView view="pageBreakPreview" zoomScale="70" zoomScaleNormal="65" zoomScaleSheetLayoutView="70" workbookViewId="0">
      <pane xSplit="2" ySplit="11" topLeftCell="C141" activePane="bottomRight" state="frozen"/>
      <selection activeCell="I169" sqref="I169"/>
      <selection pane="topRight" activeCell="I169" sqref="I169"/>
      <selection pane="bottomLeft" activeCell="I169" sqref="I169"/>
      <selection pane="bottomRight" activeCell="H157" sqref="H157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8" width="18.28515625" style="4" customWidth="1"/>
    <col min="9" max="139" width="9.140625" style="4"/>
    <col min="140" max="140" width="60" style="4" customWidth="1"/>
    <col min="141" max="156" width="9.140625" style="4" customWidth="1"/>
    <col min="157" max="157" width="3.28515625" style="4" customWidth="1"/>
    <col min="158" max="164" width="9.140625" style="4" customWidth="1"/>
    <col min="165" max="165" width="10" style="4" customWidth="1"/>
    <col min="166" max="168" width="9.140625" style="4" customWidth="1"/>
    <col min="169" max="169" width="10.28515625" style="4" customWidth="1"/>
    <col min="170" max="170" width="9.7109375" style="4" customWidth="1"/>
    <col min="171" max="395" width="9.140625" style="4"/>
    <col min="396" max="396" width="60" style="4" customWidth="1"/>
    <col min="397" max="412" width="9.140625" style="4" customWidth="1"/>
    <col min="413" max="413" width="3.28515625" style="4" customWidth="1"/>
    <col min="414" max="420" width="9.140625" style="4" customWidth="1"/>
    <col min="421" max="421" width="10" style="4" customWidth="1"/>
    <col min="422" max="424" width="9.140625" style="4" customWidth="1"/>
    <col min="425" max="425" width="10.28515625" style="4" customWidth="1"/>
    <col min="426" max="426" width="9.7109375" style="4" customWidth="1"/>
    <col min="427" max="651" width="9.140625" style="4"/>
    <col min="652" max="652" width="60" style="4" customWidth="1"/>
    <col min="653" max="668" width="9.140625" style="4" customWidth="1"/>
    <col min="669" max="669" width="3.28515625" style="4" customWidth="1"/>
    <col min="670" max="676" width="9.140625" style="4" customWidth="1"/>
    <col min="677" max="677" width="10" style="4" customWidth="1"/>
    <col min="678" max="680" width="9.140625" style="4" customWidth="1"/>
    <col min="681" max="681" width="10.28515625" style="4" customWidth="1"/>
    <col min="682" max="682" width="9.7109375" style="4" customWidth="1"/>
    <col min="683" max="907" width="9.140625" style="4"/>
    <col min="908" max="908" width="60" style="4" customWidth="1"/>
    <col min="909" max="924" width="9.140625" style="4" customWidth="1"/>
    <col min="925" max="925" width="3.28515625" style="4" customWidth="1"/>
    <col min="926" max="932" width="9.140625" style="4" customWidth="1"/>
    <col min="933" max="933" width="10" style="4" customWidth="1"/>
    <col min="934" max="936" width="9.140625" style="4" customWidth="1"/>
    <col min="937" max="937" width="10.28515625" style="4" customWidth="1"/>
    <col min="938" max="938" width="9.7109375" style="4" customWidth="1"/>
    <col min="939" max="1163" width="9.140625" style="4"/>
    <col min="1164" max="1164" width="60" style="4" customWidth="1"/>
    <col min="1165" max="1180" width="9.140625" style="4" customWidth="1"/>
    <col min="1181" max="1181" width="3.28515625" style="4" customWidth="1"/>
    <col min="1182" max="1188" width="9.140625" style="4" customWidth="1"/>
    <col min="1189" max="1189" width="10" style="4" customWidth="1"/>
    <col min="1190" max="1192" width="9.140625" style="4" customWidth="1"/>
    <col min="1193" max="1193" width="10.28515625" style="4" customWidth="1"/>
    <col min="1194" max="1194" width="9.7109375" style="4" customWidth="1"/>
    <col min="1195" max="1419" width="9.140625" style="4"/>
    <col min="1420" max="1420" width="60" style="4" customWidth="1"/>
    <col min="1421" max="1436" width="9.140625" style="4" customWidth="1"/>
    <col min="1437" max="1437" width="3.28515625" style="4" customWidth="1"/>
    <col min="1438" max="1444" width="9.140625" style="4" customWidth="1"/>
    <col min="1445" max="1445" width="10" style="4" customWidth="1"/>
    <col min="1446" max="1448" width="9.140625" style="4" customWidth="1"/>
    <col min="1449" max="1449" width="10.28515625" style="4" customWidth="1"/>
    <col min="1450" max="1450" width="9.7109375" style="4" customWidth="1"/>
    <col min="1451" max="1675" width="9.140625" style="4"/>
    <col min="1676" max="1676" width="60" style="4" customWidth="1"/>
    <col min="1677" max="1692" width="9.140625" style="4" customWidth="1"/>
    <col min="1693" max="1693" width="3.28515625" style="4" customWidth="1"/>
    <col min="1694" max="1700" width="9.140625" style="4" customWidth="1"/>
    <col min="1701" max="1701" width="10" style="4" customWidth="1"/>
    <col min="1702" max="1704" width="9.140625" style="4" customWidth="1"/>
    <col min="1705" max="1705" width="10.28515625" style="4" customWidth="1"/>
    <col min="1706" max="1706" width="9.7109375" style="4" customWidth="1"/>
    <col min="1707" max="1931" width="9.140625" style="4"/>
    <col min="1932" max="1932" width="60" style="4" customWidth="1"/>
    <col min="1933" max="1948" width="9.140625" style="4" customWidth="1"/>
    <col min="1949" max="1949" width="3.28515625" style="4" customWidth="1"/>
    <col min="1950" max="1956" width="9.140625" style="4" customWidth="1"/>
    <col min="1957" max="1957" width="10" style="4" customWidth="1"/>
    <col min="1958" max="1960" width="9.140625" style="4" customWidth="1"/>
    <col min="1961" max="1961" width="10.28515625" style="4" customWidth="1"/>
    <col min="1962" max="1962" width="9.7109375" style="4" customWidth="1"/>
    <col min="1963" max="2187" width="9.140625" style="4"/>
    <col min="2188" max="2188" width="60" style="4" customWidth="1"/>
    <col min="2189" max="2204" width="9.140625" style="4" customWidth="1"/>
    <col min="2205" max="2205" width="3.28515625" style="4" customWidth="1"/>
    <col min="2206" max="2212" width="9.140625" style="4" customWidth="1"/>
    <col min="2213" max="2213" width="10" style="4" customWidth="1"/>
    <col min="2214" max="2216" width="9.140625" style="4" customWidth="1"/>
    <col min="2217" max="2217" width="10.28515625" style="4" customWidth="1"/>
    <col min="2218" max="2218" width="9.7109375" style="4" customWidth="1"/>
    <col min="2219" max="2443" width="9.140625" style="4"/>
    <col min="2444" max="2444" width="60" style="4" customWidth="1"/>
    <col min="2445" max="2460" width="9.140625" style="4" customWidth="1"/>
    <col min="2461" max="2461" width="3.28515625" style="4" customWidth="1"/>
    <col min="2462" max="2468" width="9.140625" style="4" customWidth="1"/>
    <col min="2469" max="2469" width="10" style="4" customWidth="1"/>
    <col min="2470" max="2472" width="9.140625" style="4" customWidth="1"/>
    <col min="2473" max="2473" width="10.28515625" style="4" customWidth="1"/>
    <col min="2474" max="2474" width="9.7109375" style="4" customWidth="1"/>
    <col min="2475" max="2699" width="9.140625" style="4"/>
    <col min="2700" max="2700" width="60" style="4" customWidth="1"/>
    <col min="2701" max="2716" width="9.140625" style="4" customWidth="1"/>
    <col min="2717" max="2717" width="3.28515625" style="4" customWidth="1"/>
    <col min="2718" max="2724" width="9.140625" style="4" customWidth="1"/>
    <col min="2725" max="2725" width="10" style="4" customWidth="1"/>
    <col min="2726" max="2728" width="9.140625" style="4" customWidth="1"/>
    <col min="2729" max="2729" width="10.28515625" style="4" customWidth="1"/>
    <col min="2730" max="2730" width="9.7109375" style="4" customWidth="1"/>
    <col min="2731" max="2955" width="9.140625" style="4"/>
    <col min="2956" max="2956" width="60" style="4" customWidth="1"/>
    <col min="2957" max="2972" width="9.140625" style="4" customWidth="1"/>
    <col min="2973" max="2973" width="3.28515625" style="4" customWidth="1"/>
    <col min="2974" max="2980" width="9.140625" style="4" customWidth="1"/>
    <col min="2981" max="2981" width="10" style="4" customWidth="1"/>
    <col min="2982" max="2984" width="9.140625" style="4" customWidth="1"/>
    <col min="2985" max="2985" width="10.28515625" style="4" customWidth="1"/>
    <col min="2986" max="2986" width="9.7109375" style="4" customWidth="1"/>
    <col min="2987" max="3211" width="9.140625" style="4"/>
    <col min="3212" max="3212" width="60" style="4" customWidth="1"/>
    <col min="3213" max="3228" width="9.140625" style="4" customWidth="1"/>
    <col min="3229" max="3229" width="3.28515625" style="4" customWidth="1"/>
    <col min="3230" max="3236" width="9.140625" style="4" customWidth="1"/>
    <col min="3237" max="3237" width="10" style="4" customWidth="1"/>
    <col min="3238" max="3240" width="9.140625" style="4" customWidth="1"/>
    <col min="3241" max="3241" width="10.28515625" style="4" customWidth="1"/>
    <col min="3242" max="3242" width="9.7109375" style="4" customWidth="1"/>
    <col min="3243" max="3467" width="9.140625" style="4"/>
    <col min="3468" max="3468" width="60" style="4" customWidth="1"/>
    <col min="3469" max="3484" width="9.140625" style="4" customWidth="1"/>
    <col min="3485" max="3485" width="3.28515625" style="4" customWidth="1"/>
    <col min="3486" max="3492" width="9.140625" style="4" customWidth="1"/>
    <col min="3493" max="3493" width="10" style="4" customWidth="1"/>
    <col min="3494" max="3496" width="9.140625" style="4" customWidth="1"/>
    <col min="3497" max="3497" width="10.28515625" style="4" customWidth="1"/>
    <col min="3498" max="3498" width="9.7109375" style="4" customWidth="1"/>
    <col min="3499" max="3723" width="9.140625" style="4"/>
    <col min="3724" max="3724" width="60" style="4" customWidth="1"/>
    <col min="3725" max="3740" width="9.140625" style="4" customWidth="1"/>
    <col min="3741" max="3741" width="3.28515625" style="4" customWidth="1"/>
    <col min="3742" max="3748" width="9.140625" style="4" customWidth="1"/>
    <col min="3749" max="3749" width="10" style="4" customWidth="1"/>
    <col min="3750" max="3752" width="9.140625" style="4" customWidth="1"/>
    <col min="3753" max="3753" width="10.28515625" style="4" customWidth="1"/>
    <col min="3754" max="3754" width="9.7109375" style="4" customWidth="1"/>
    <col min="3755" max="3979" width="9.140625" style="4"/>
    <col min="3980" max="3980" width="60" style="4" customWidth="1"/>
    <col min="3981" max="3996" width="9.140625" style="4" customWidth="1"/>
    <col min="3997" max="3997" width="3.28515625" style="4" customWidth="1"/>
    <col min="3998" max="4004" width="9.140625" style="4" customWidth="1"/>
    <col min="4005" max="4005" width="10" style="4" customWidth="1"/>
    <col min="4006" max="4008" width="9.140625" style="4" customWidth="1"/>
    <col min="4009" max="4009" width="10.28515625" style="4" customWidth="1"/>
    <col min="4010" max="4010" width="9.7109375" style="4" customWidth="1"/>
    <col min="4011" max="4235" width="9.140625" style="4"/>
    <col min="4236" max="4236" width="60" style="4" customWidth="1"/>
    <col min="4237" max="4252" width="9.140625" style="4" customWidth="1"/>
    <col min="4253" max="4253" width="3.28515625" style="4" customWidth="1"/>
    <col min="4254" max="4260" width="9.140625" style="4" customWidth="1"/>
    <col min="4261" max="4261" width="10" style="4" customWidth="1"/>
    <col min="4262" max="4264" width="9.140625" style="4" customWidth="1"/>
    <col min="4265" max="4265" width="10.28515625" style="4" customWidth="1"/>
    <col min="4266" max="4266" width="9.7109375" style="4" customWidth="1"/>
    <col min="4267" max="4491" width="9.140625" style="4"/>
    <col min="4492" max="4492" width="60" style="4" customWidth="1"/>
    <col min="4493" max="4508" width="9.140625" style="4" customWidth="1"/>
    <col min="4509" max="4509" width="3.28515625" style="4" customWidth="1"/>
    <col min="4510" max="4516" width="9.140625" style="4" customWidth="1"/>
    <col min="4517" max="4517" width="10" style="4" customWidth="1"/>
    <col min="4518" max="4520" width="9.140625" style="4" customWidth="1"/>
    <col min="4521" max="4521" width="10.28515625" style="4" customWidth="1"/>
    <col min="4522" max="4522" width="9.7109375" style="4" customWidth="1"/>
    <col min="4523" max="4747" width="9.140625" style="4"/>
    <col min="4748" max="4748" width="60" style="4" customWidth="1"/>
    <col min="4749" max="4764" width="9.140625" style="4" customWidth="1"/>
    <col min="4765" max="4765" width="3.28515625" style="4" customWidth="1"/>
    <col min="4766" max="4772" width="9.140625" style="4" customWidth="1"/>
    <col min="4773" max="4773" width="10" style="4" customWidth="1"/>
    <col min="4774" max="4776" width="9.140625" style="4" customWidth="1"/>
    <col min="4777" max="4777" width="10.28515625" style="4" customWidth="1"/>
    <col min="4778" max="4778" width="9.7109375" style="4" customWidth="1"/>
    <col min="4779" max="5003" width="9.140625" style="4"/>
    <col min="5004" max="5004" width="60" style="4" customWidth="1"/>
    <col min="5005" max="5020" width="9.140625" style="4" customWidth="1"/>
    <col min="5021" max="5021" width="3.28515625" style="4" customWidth="1"/>
    <col min="5022" max="5028" width="9.140625" style="4" customWidth="1"/>
    <col min="5029" max="5029" width="10" style="4" customWidth="1"/>
    <col min="5030" max="5032" width="9.140625" style="4" customWidth="1"/>
    <col min="5033" max="5033" width="10.28515625" style="4" customWidth="1"/>
    <col min="5034" max="5034" width="9.7109375" style="4" customWidth="1"/>
    <col min="5035" max="5259" width="9.140625" style="4"/>
    <col min="5260" max="5260" width="60" style="4" customWidth="1"/>
    <col min="5261" max="5276" width="9.140625" style="4" customWidth="1"/>
    <col min="5277" max="5277" width="3.28515625" style="4" customWidth="1"/>
    <col min="5278" max="5284" width="9.140625" style="4" customWidth="1"/>
    <col min="5285" max="5285" width="10" style="4" customWidth="1"/>
    <col min="5286" max="5288" width="9.140625" style="4" customWidth="1"/>
    <col min="5289" max="5289" width="10.28515625" style="4" customWidth="1"/>
    <col min="5290" max="5290" width="9.7109375" style="4" customWidth="1"/>
    <col min="5291" max="5515" width="9.140625" style="4"/>
    <col min="5516" max="5516" width="60" style="4" customWidth="1"/>
    <col min="5517" max="5532" width="9.140625" style="4" customWidth="1"/>
    <col min="5533" max="5533" width="3.28515625" style="4" customWidth="1"/>
    <col min="5534" max="5540" width="9.140625" style="4" customWidth="1"/>
    <col min="5541" max="5541" width="10" style="4" customWidth="1"/>
    <col min="5542" max="5544" width="9.140625" style="4" customWidth="1"/>
    <col min="5545" max="5545" width="10.28515625" style="4" customWidth="1"/>
    <col min="5546" max="5546" width="9.7109375" style="4" customWidth="1"/>
    <col min="5547" max="5771" width="9.140625" style="4"/>
    <col min="5772" max="5772" width="60" style="4" customWidth="1"/>
    <col min="5773" max="5788" width="9.140625" style="4" customWidth="1"/>
    <col min="5789" max="5789" width="3.28515625" style="4" customWidth="1"/>
    <col min="5790" max="5796" width="9.140625" style="4" customWidth="1"/>
    <col min="5797" max="5797" width="10" style="4" customWidth="1"/>
    <col min="5798" max="5800" width="9.140625" style="4" customWidth="1"/>
    <col min="5801" max="5801" width="10.28515625" style="4" customWidth="1"/>
    <col min="5802" max="5802" width="9.7109375" style="4" customWidth="1"/>
    <col min="5803" max="6027" width="9.140625" style="4"/>
    <col min="6028" max="6028" width="60" style="4" customWidth="1"/>
    <col min="6029" max="6044" width="9.140625" style="4" customWidth="1"/>
    <col min="6045" max="6045" width="3.28515625" style="4" customWidth="1"/>
    <col min="6046" max="6052" width="9.140625" style="4" customWidth="1"/>
    <col min="6053" max="6053" width="10" style="4" customWidth="1"/>
    <col min="6054" max="6056" width="9.140625" style="4" customWidth="1"/>
    <col min="6057" max="6057" width="10.28515625" style="4" customWidth="1"/>
    <col min="6058" max="6058" width="9.7109375" style="4" customWidth="1"/>
    <col min="6059" max="6283" width="9.140625" style="4"/>
    <col min="6284" max="6284" width="60" style="4" customWidth="1"/>
    <col min="6285" max="6300" width="9.140625" style="4" customWidth="1"/>
    <col min="6301" max="6301" width="3.28515625" style="4" customWidth="1"/>
    <col min="6302" max="6308" width="9.140625" style="4" customWidth="1"/>
    <col min="6309" max="6309" width="10" style="4" customWidth="1"/>
    <col min="6310" max="6312" width="9.140625" style="4" customWidth="1"/>
    <col min="6313" max="6313" width="10.28515625" style="4" customWidth="1"/>
    <col min="6314" max="6314" width="9.7109375" style="4" customWidth="1"/>
    <col min="6315" max="6539" width="9.140625" style="4"/>
    <col min="6540" max="6540" width="60" style="4" customWidth="1"/>
    <col min="6541" max="6556" width="9.140625" style="4" customWidth="1"/>
    <col min="6557" max="6557" width="3.28515625" style="4" customWidth="1"/>
    <col min="6558" max="6564" width="9.140625" style="4" customWidth="1"/>
    <col min="6565" max="6565" width="10" style="4" customWidth="1"/>
    <col min="6566" max="6568" width="9.140625" style="4" customWidth="1"/>
    <col min="6569" max="6569" width="10.28515625" style="4" customWidth="1"/>
    <col min="6570" max="6570" width="9.7109375" style="4" customWidth="1"/>
    <col min="6571" max="6795" width="9.140625" style="4"/>
    <col min="6796" max="6796" width="60" style="4" customWidth="1"/>
    <col min="6797" max="6812" width="9.140625" style="4" customWidth="1"/>
    <col min="6813" max="6813" width="3.28515625" style="4" customWidth="1"/>
    <col min="6814" max="6820" width="9.140625" style="4" customWidth="1"/>
    <col min="6821" max="6821" width="10" style="4" customWidth="1"/>
    <col min="6822" max="6824" width="9.140625" style="4" customWidth="1"/>
    <col min="6825" max="6825" width="10.28515625" style="4" customWidth="1"/>
    <col min="6826" max="6826" width="9.7109375" style="4" customWidth="1"/>
    <col min="6827" max="7051" width="9.140625" style="4"/>
    <col min="7052" max="7052" width="60" style="4" customWidth="1"/>
    <col min="7053" max="7068" width="9.140625" style="4" customWidth="1"/>
    <col min="7069" max="7069" width="3.28515625" style="4" customWidth="1"/>
    <col min="7070" max="7076" width="9.140625" style="4" customWidth="1"/>
    <col min="7077" max="7077" width="10" style="4" customWidth="1"/>
    <col min="7078" max="7080" width="9.140625" style="4" customWidth="1"/>
    <col min="7081" max="7081" width="10.28515625" style="4" customWidth="1"/>
    <col min="7082" max="7082" width="9.7109375" style="4" customWidth="1"/>
    <col min="7083" max="7307" width="9.140625" style="4"/>
    <col min="7308" max="7308" width="60" style="4" customWidth="1"/>
    <col min="7309" max="7324" width="9.140625" style="4" customWidth="1"/>
    <col min="7325" max="7325" width="3.28515625" style="4" customWidth="1"/>
    <col min="7326" max="7332" width="9.140625" style="4" customWidth="1"/>
    <col min="7333" max="7333" width="10" style="4" customWidth="1"/>
    <col min="7334" max="7336" width="9.140625" style="4" customWidth="1"/>
    <col min="7337" max="7337" width="10.28515625" style="4" customWidth="1"/>
    <col min="7338" max="7338" width="9.7109375" style="4" customWidth="1"/>
    <col min="7339" max="7563" width="9.140625" style="4"/>
    <col min="7564" max="7564" width="60" style="4" customWidth="1"/>
    <col min="7565" max="7580" width="9.140625" style="4" customWidth="1"/>
    <col min="7581" max="7581" width="3.28515625" style="4" customWidth="1"/>
    <col min="7582" max="7588" width="9.140625" style="4" customWidth="1"/>
    <col min="7589" max="7589" width="10" style="4" customWidth="1"/>
    <col min="7590" max="7592" width="9.140625" style="4" customWidth="1"/>
    <col min="7593" max="7593" width="10.28515625" style="4" customWidth="1"/>
    <col min="7594" max="7594" width="9.7109375" style="4" customWidth="1"/>
    <col min="7595" max="7819" width="9.140625" style="4"/>
    <col min="7820" max="7820" width="60" style="4" customWidth="1"/>
    <col min="7821" max="7836" width="9.140625" style="4" customWidth="1"/>
    <col min="7837" max="7837" width="3.28515625" style="4" customWidth="1"/>
    <col min="7838" max="7844" width="9.140625" style="4" customWidth="1"/>
    <col min="7845" max="7845" width="10" style="4" customWidth="1"/>
    <col min="7846" max="7848" width="9.140625" style="4" customWidth="1"/>
    <col min="7849" max="7849" width="10.28515625" style="4" customWidth="1"/>
    <col min="7850" max="7850" width="9.7109375" style="4" customWidth="1"/>
    <col min="7851" max="8075" width="9.140625" style="4"/>
    <col min="8076" max="8076" width="60" style="4" customWidth="1"/>
    <col min="8077" max="8092" width="9.140625" style="4" customWidth="1"/>
    <col min="8093" max="8093" width="3.28515625" style="4" customWidth="1"/>
    <col min="8094" max="8100" width="9.140625" style="4" customWidth="1"/>
    <col min="8101" max="8101" width="10" style="4" customWidth="1"/>
    <col min="8102" max="8104" width="9.140625" style="4" customWidth="1"/>
    <col min="8105" max="8105" width="10.28515625" style="4" customWidth="1"/>
    <col min="8106" max="8106" width="9.7109375" style="4" customWidth="1"/>
    <col min="8107" max="8331" width="9.140625" style="4"/>
    <col min="8332" max="8332" width="60" style="4" customWidth="1"/>
    <col min="8333" max="8348" width="9.140625" style="4" customWidth="1"/>
    <col min="8349" max="8349" width="3.28515625" style="4" customWidth="1"/>
    <col min="8350" max="8356" width="9.140625" style="4" customWidth="1"/>
    <col min="8357" max="8357" width="10" style="4" customWidth="1"/>
    <col min="8358" max="8360" width="9.140625" style="4" customWidth="1"/>
    <col min="8361" max="8361" width="10.28515625" style="4" customWidth="1"/>
    <col min="8362" max="8362" width="9.7109375" style="4" customWidth="1"/>
    <col min="8363" max="8587" width="9.140625" style="4"/>
    <col min="8588" max="8588" width="60" style="4" customWidth="1"/>
    <col min="8589" max="8604" width="9.140625" style="4" customWidth="1"/>
    <col min="8605" max="8605" width="3.28515625" style="4" customWidth="1"/>
    <col min="8606" max="8612" width="9.140625" style="4" customWidth="1"/>
    <col min="8613" max="8613" width="10" style="4" customWidth="1"/>
    <col min="8614" max="8616" width="9.140625" style="4" customWidth="1"/>
    <col min="8617" max="8617" width="10.28515625" style="4" customWidth="1"/>
    <col min="8618" max="8618" width="9.7109375" style="4" customWidth="1"/>
    <col min="8619" max="8843" width="9.140625" style="4"/>
    <col min="8844" max="8844" width="60" style="4" customWidth="1"/>
    <col min="8845" max="8860" width="9.140625" style="4" customWidth="1"/>
    <col min="8861" max="8861" width="3.28515625" style="4" customWidth="1"/>
    <col min="8862" max="8868" width="9.140625" style="4" customWidth="1"/>
    <col min="8869" max="8869" width="10" style="4" customWidth="1"/>
    <col min="8870" max="8872" width="9.140625" style="4" customWidth="1"/>
    <col min="8873" max="8873" width="10.28515625" style="4" customWidth="1"/>
    <col min="8874" max="8874" width="9.7109375" style="4" customWidth="1"/>
    <col min="8875" max="9099" width="9.140625" style="4"/>
    <col min="9100" max="9100" width="60" style="4" customWidth="1"/>
    <col min="9101" max="9116" width="9.140625" style="4" customWidth="1"/>
    <col min="9117" max="9117" width="3.28515625" style="4" customWidth="1"/>
    <col min="9118" max="9124" width="9.140625" style="4" customWidth="1"/>
    <col min="9125" max="9125" width="10" style="4" customWidth="1"/>
    <col min="9126" max="9128" width="9.140625" style="4" customWidth="1"/>
    <col min="9129" max="9129" width="10.28515625" style="4" customWidth="1"/>
    <col min="9130" max="9130" width="9.7109375" style="4" customWidth="1"/>
    <col min="9131" max="9355" width="9.140625" style="4"/>
    <col min="9356" max="9356" width="60" style="4" customWidth="1"/>
    <col min="9357" max="9372" width="9.140625" style="4" customWidth="1"/>
    <col min="9373" max="9373" width="3.28515625" style="4" customWidth="1"/>
    <col min="9374" max="9380" width="9.140625" style="4" customWidth="1"/>
    <col min="9381" max="9381" width="10" style="4" customWidth="1"/>
    <col min="9382" max="9384" width="9.140625" style="4" customWidth="1"/>
    <col min="9385" max="9385" width="10.28515625" style="4" customWidth="1"/>
    <col min="9386" max="9386" width="9.7109375" style="4" customWidth="1"/>
    <col min="9387" max="9611" width="9.140625" style="4"/>
    <col min="9612" max="9612" width="60" style="4" customWidth="1"/>
    <col min="9613" max="9628" width="9.140625" style="4" customWidth="1"/>
    <col min="9629" max="9629" width="3.28515625" style="4" customWidth="1"/>
    <col min="9630" max="9636" width="9.140625" style="4" customWidth="1"/>
    <col min="9637" max="9637" width="10" style="4" customWidth="1"/>
    <col min="9638" max="9640" width="9.140625" style="4" customWidth="1"/>
    <col min="9641" max="9641" width="10.28515625" style="4" customWidth="1"/>
    <col min="9642" max="9642" width="9.7109375" style="4" customWidth="1"/>
    <col min="9643" max="9867" width="9.140625" style="4"/>
    <col min="9868" max="9868" width="60" style="4" customWidth="1"/>
    <col min="9869" max="9884" width="9.140625" style="4" customWidth="1"/>
    <col min="9885" max="9885" width="3.28515625" style="4" customWidth="1"/>
    <col min="9886" max="9892" width="9.140625" style="4" customWidth="1"/>
    <col min="9893" max="9893" width="10" style="4" customWidth="1"/>
    <col min="9894" max="9896" width="9.140625" style="4" customWidth="1"/>
    <col min="9897" max="9897" width="10.28515625" style="4" customWidth="1"/>
    <col min="9898" max="9898" width="9.7109375" style="4" customWidth="1"/>
    <col min="9899" max="10123" width="9.140625" style="4"/>
    <col min="10124" max="10124" width="60" style="4" customWidth="1"/>
    <col min="10125" max="10140" width="9.140625" style="4" customWidth="1"/>
    <col min="10141" max="10141" width="3.28515625" style="4" customWidth="1"/>
    <col min="10142" max="10148" width="9.140625" style="4" customWidth="1"/>
    <col min="10149" max="10149" width="10" style="4" customWidth="1"/>
    <col min="10150" max="10152" width="9.140625" style="4" customWidth="1"/>
    <col min="10153" max="10153" width="10.28515625" style="4" customWidth="1"/>
    <col min="10154" max="10154" width="9.7109375" style="4" customWidth="1"/>
    <col min="10155" max="10379" width="9.140625" style="4"/>
    <col min="10380" max="10380" width="60" style="4" customWidth="1"/>
    <col min="10381" max="10396" width="9.140625" style="4" customWidth="1"/>
    <col min="10397" max="10397" width="3.28515625" style="4" customWidth="1"/>
    <col min="10398" max="10404" width="9.140625" style="4" customWidth="1"/>
    <col min="10405" max="10405" width="10" style="4" customWidth="1"/>
    <col min="10406" max="10408" width="9.140625" style="4" customWidth="1"/>
    <col min="10409" max="10409" width="10.28515625" style="4" customWidth="1"/>
    <col min="10410" max="10410" width="9.7109375" style="4" customWidth="1"/>
    <col min="10411" max="10635" width="9.140625" style="4"/>
    <col min="10636" max="10636" width="60" style="4" customWidth="1"/>
    <col min="10637" max="10652" width="9.140625" style="4" customWidth="1"/>
    <col min="10653" max="10653" width="3.28515625" style="4" customWidth="1"/>
    <col min="10654" max="10660" width="9.140625" style="4" customWidth="1"/>
    <col min="10661" max="10661" width="10" style="4" customWidth="1"/>
    <col min="10662" max="10664" width="9.140625" style="4" customWidth="1"/>
    <col min="10665" max="10665" width="10.28515625" style="4" customWidth="1"/>
    <col min="10666" max="10666" width="9.7109375" style="4" customWidth="1"/>
    <col min="10667" max="10891" width="9.140625" style="4"/>
    <col min="10892" max="10892" width="60" style="4" customWidth="1"/>
    <col min="10893" max="10908" width="9.140625" style="4" customWidth="1"/>
    <col min="10909" max="10909" width="3.28515625" style="4" customWidth="1"/>
    <col min="10910" max="10916" width="9.140625" style="4" customWidth="1"/>
    <col min="10917" max="10917" width="10" style="4" customWidth="1"/>
    <col min="10918" max="10920" width="9.140625" style="4" customWidth="1"/>
    <col min="10921" max="10921" width="10.28515625" style="4" customWidth="1"/>
    <col min="10922" max="10922" width="9.7109375" style="4" customWidth="1"/>
    <col min="10923" max="11147" width="9.140625" style="4"/>
    <col min="11148" max="11148" width="60" style="4" customWidth="1"/>
    <col min="11149" max="11164" width="9.140625" style="4" customWidth="1"/>
    <col min="11165" max="11165" width="3.28515625" style="4" customWidth="1"/>
    <col min="11166" max="11172" width="9.140625" style="4" customWidth="1"/>
    <col min="11173" max="11173" width="10" style="4" customWidth="1"/>
    <col min="11174" max="11176" width="9.140625" style="4" customWidth="1"/>
    <col min="11177" max="11177" width="10.28515625" style="4" customWidth="1"/>
    <col min="11178" max="11178" width="9.7109375" style="4" customWidth="1"/>
    <col min="11179" max="11403" width="9.140625" style="4"/>
    <col min="11404" max="11404" width="60" style="4" customWidth="1"/>
    <col min="11405" max="11420" width="9.140625" style="4" customWidth="1"/>
    <col min="11421" max="11421" width="3.28515625" style="4" customWidth="1"/>
    <col min="11422" max="11428" width="9.140625" style="4" customWidth="1"/>
    <col min="11429" max="11429" width="10" style="4" customWidth="1"/>
    <col min="11430" max="11432" width="9.140625" style="4" customWidth="1"/>
    <col min="11433" max="11433" width="10.28515625" style="4" customWidth="1"/>
    <col min="11434" max="11434" width="9.7109375" style="4" customWidth="1"/>
    <col min="11435" max="11659" width="9.140625" style="4"/>
    <col min="11660" max="11660" width="60" style="4" customWidth="1"/>
    <col min="11661" max="11676" width="9.140625" style="4" customWidth="1"/>
    <col min="11677" max="11677" width="3.28515625" style="4" customWidth="1"/>
    <col min="11678" max="11684" width="9.140625" style="4" customWidth="1"/>
    <col min="11685" max="11685" width="10" style="4" customWidth="1"/>
    <col min="11686" max="11688" width="9.140625" style="4" customWidth="1"/>
    <col min="11689" max="11689" width="10.28515625" style="4" customWidth="1"/>
    <col min="11690" max="11690" width="9.7109375" style="4" customWidth="1"/>
    <col min="11691" max="11915" width="9.140625" style="4"/>
    <col min="11916" max="11916" width="60" style="4" customWidth="1"/>
    <col min="11917" max="11932" width="9.140625" style="4" customWidth="1"/>
    <col min="11933" max="11933" width="3.28515625" style="4" customWidth="1"/>
    <col min="11934" max="11940" width="9.140625" style="4" customWidth="1"/>
    <col min="11941" max="11941" width="10" style="4" customWidth="1"/>
    <col min="11942" max="11944" width="9.140625" style="4" customWidth="1"/>
    <col min="11945" max="11945" width="10.28515625" style="4" customWidth="1"/>
    <col min="11946" max="11946" width="9.7109375" style="4" customWidth="1"/>
    <col min="11947" max="12171" width="9.140625" style="4"/>
    <col min="12172" max="12172" width="60" style="4" customWidth="1"/>
    <col min="12173" max="12188" width="9.140625" style="4" customWidth="1"/>
    <col min="12189" max="12189" width="3.28515625" style="4" customWidth="1"/>
    <col min="12190" max="12196" width="9.140625" style="4" customWidth="1"/>
    <col min="12197" max="12197" width="10" style="4" customWidth="1"/>
    <col min="12198" max="12200" width="9.140625" style="4" customWidth="1"/>
    <col min="12201" max="12201" width="10.28515625" style="4" customWidth="1"/>
    <col min="12202" max="12202" width="9.7109375" style="4" customWidth="1"/>
    <col min="12203" max="12427" width="9.140625" style="4"/>
    <col min="12428" max="12428" width="60" style="4" customWidth="1"/>
    <col min="12429" max="12444" width="9.140625" style="4" customWidth="1"/>
    <col min="12445" max="12445" width="3.28515625" style="4" customWidth="1"/>
    <col min="12446" max="12452" width="9.140625" style="4" customWidth="1"/>
    <col min="12453" max="12453" width="10" style="4" customWidth="1"/>
    <col min="12454" max="12456" width="9.140625" style="4" customWidth="1"/>
    <col min="12457" max="12457" width="10.28515625" style="4" customWidth="1"/>
    <col min="12458" max="12458" width="9.7109375" style="4" customWidth="1"/>
    <col min="12459" max="12683" width="9.140625" style="4"/>
    <col min="12684" max="12684" width="60" style="4" customWidth="1"/>
    <col min="12685" max="12700" width="9.140625" style="4" customWidth="1"/>
    <col min="12701" max="12701" width="3.28515625" style="4" customWidth="1"/>
    <col min="12702" max="12708" width="9.140625" style="4" customWidth="1"/>
    <col min="12709" max="12709" width="10" style="4" customWidth="1"/>
    <col min="12710" max="12712" width="9.140625" style="4" customWidth="1"/>
    <col min="12713" max="12713" width="10.28515625" style="4" customWidth="1"/>
    <col min="12714" max="12714" width="9.7109375" style="4" customWidth="1"/>
    <col min="12715" max="12939" width="9.140625" style="4"/>
    <col min="12940" max="12940" width="60" style="4" customWidth="1"/>
    <col min="12941" max="12956" width="9.140625" style="4" customWidth="1"/>
    <col min="12957" max="12957" width="3.28515625" style="4" customWidth="1"/>
    <col min="12958" max="12964" width="9.140625" style="4" customWidth="1"/>
    <col min="12965" max="12965" width="10" style="4" customWidth="1"/>
    <col min="12966" max="12968" width="9.140625" style="4" customWidth="1"/>
    <col min="12969" max="12969" width="10.28515625" style="4" customWidth="1"/>
    <col min="12970" max="12970" width="9.7109375" style="4" customWidth="1"/>
    <col min="12971" max="13195" width="9.140625" style="4"/>
    <col min="13196" max="13196" width="60" style="4" customWidth="1"/>
    <col min="13197" max="13212" width="9.140625" style="4" customWidth="1"/>
    <col min="13213" max="13213" width="3.28515625" style="4" customWidth="1"/>
    <col min="13214" max="13220" width="9.140625" style="4" customWidth="1"/>
    <col min="13221" max="13221" width="10" style="4" customWidth="1"/>
    <col min="13222" max="13224" width="9.140625" style="4" customWidth="1"/>
    <col min="13225" max="13225" width="10.28515625" style="4" customWidth="1"/>
    <col min="13226" max="13226" width="9.7109375" style="4" customWidth="1"/>
    <col min="13227" max="13451" width="9.140625" style="4"/>
    <col min="13452" max="13452" width="60" style="4" customWidth="1"/>
    <col min="13453" max="13468" width="9.140625" style="4" customWidth="1"/>
    <col min="13469" max="13469" width="3.28515625" style="4" customWidth="1"/>
    <col min="13470" max="13476" width="9.140625" style="4" customWidth="1"/>
    <col min="13477" max="13477" width="10" style="4" customWidth="1"/>
    <col min="13478" max="13480" width="9.140625" style="4" customWidth="1"/>
    <col min="13481" max="13481" width="10.28515625" style="4" customWidth="1"/>
    <col min="13482" max="13482" width="9.7109375" style="4" customWidth="1"/>
    <col min="13483" max="13707" width="9.140625" style="4"/>
    <col min="13708" max="13708" width="60" style="4" customWidth="1"/>
    <col min="13709" max="13724" width="9.140625" style="4" customWidth="1"/>
    <col min="13725" max="13725" width="3.28515625" style="4" customWidth="1"/>
    <col min="13726" max="13732" width="9.140625" style="4" customWidth="1"/>
    <col min="13733" max="13733" width="10" style="4" customWidth="1"/>
    <col min="13734" max="13736" width="9.140625" style="4" customWidth="1"/>
    <col min="13737" max="13737" width="10.28515625" style="4" customWidth="1"/>
    <col min="13738" max="13738" width="9.7109375" style="4" customWidth="1"/>
    <col min="13739" max="13963" width="9.140625" style="4"/>
    <col min="13964" max="13964" width="60" style="4" customWidth="1"/>
    <col min="13965" max="13980" width="9.140625" style="4" customWidth="1"/>
    <col min="13981" max="13981" width="3.28515625" style="4" customWidth="1"/>
    <col min="13982" max="13988" width="9.140625" style="4" customWidth="1"/>
    <col min="13989" max="13989" width="10" style="4" customWidth="1"/>
    <col min="13990" max="13992" width="9.140625" style="4" customWidth="1"/>
    <col min="13993" max="13993" width="10.28515625" style="4" customWidth="1"/>
    <col min="13994" max="13994" width="9.7109375" style="4" customWidth="1"/>
    <col min="13995" max="14219" width="9.140625" style="4"/>
    <col min="14220" max="14220" width="60" style="4" customWidth="1"/>
    <col min="14221" max="14236" width="9.140625" style="4" customWidth="1"/>
    <col min="14237" max="14237" width="3.28515625" style="4" customWidth="1"/>
    <col min="14238" max="14244" width="9.140625" style="4" customWidth="1"/>
    <col min="14245" max="14245" width="10" style="4" customWidth="1"/>
    <col min="14246" max="14248" width="9.140625" style="4" customWidth="1"/>
    <col min="14249" max="14249" width="10.28515625" style="4" customWidth="1"/>
    <col min="14250" max="14250" width="9.7109375" style="4" customWidth="1"/>
    <col min="14251" max="14475" width="9.140625" style="4"/>
    <col min="14476" max="14476" width="60" style="4" customWidth="1"/>
    <col min="14477" max="14492" width="9.140625" style="4" customWidth="1"/>
    <col min="14493" max="14493" width="3.28515625" style="4" customWidth="1"/>
    <col min="14494" max="14500" width="9.140625" style="4" customWidth="1"/>
    <col min="14501" max="14501" width="10" style="4" customWidth="1"/>
    <col min="14502" max="14504" width="9.140625" style="4" customWidth="1"/>
    <col min="14505" max="14505" width="10.28515625" style="4" customWidth="1"/>
    <col min="14506" max="14506" width="9.7109375" style="4" customWidth="1"/>
    <col min="14507" max="14731" width="9.140625" style="4"/>
    <col min="14732" max="14732" width="60" style="4" customWidth="1"/>
    <col min="14733" max="14748" width="9.140625" style="4" customWidth="1"/>
    <col min="14749" max="14749" width="3.28515625" style="4" customWidth="1"/>
    <col min="14750" max="14756" width="9.140625" style="4" customWidth="1"/>
    <col min="14757" max="14757" width="10" style="4" customWidth="1"/>
    <col min="14758" max="14760" width="9.140625" style="4" customWidth="1"/>
    <col min="14761" max="14761" width="10.28515625" style="4" customWidth="1"/>
    <col min="14762" max="14762" width="9.7109375" style="4" customWidth="1"/>
    <col min="14763" max="14987" width="9.140625" style="4"/>
    <col min="14988" max="14988" width="60" style="4" customWidth="1"/>
    <col min="14989" max="15004" width="9.140625" style="4" customWidth="1"/>
    <col min="15005" max="15005" width="3.28515625" style="4" customWidth="1"/>
    <col min="15006" max="15012" width="9.140625" style="4" customWidth="1"/>
    <col min="15013" max="15013" width="10" style="4" customWidth="1"/>
    <col min="15014" max="15016" width="9.140625" style="4" customWidth="1"/>
    <col min="15017" max="15017" width="10.28515625" style="4" customWidth="1"/>
    <col min="15018" max="15018" width="9.7109375" style="4" customWidth="1"/>
    <col min="15019" max="15243" width="9.140625" style="4"/>
    <col min="15244" max="15244" width="60" style="4" customWidth="1"/>
    <col min="15245" max="15260" width="9.140625" style="4" customWidth="1"/>
    <col min="15261" max="15261" width="3.28515625" style="4" customWidth="1"/>
    <col min="15262" max="15268" width="9.140625" style="4" customWidth="1"/>
    <col min="15269" max="15269" width="10" style="4" customWidth="1"/>
    <col min="15270" max="15272" width="9.140625" style="4" customWidth="1"/>
    <col min="15273" max="15273" width="10.28515625" style="4" customWidth="1"/>
    <col min="15274" max="15274" width="9.7109375" style="4" customWidth="1"/>
    <col min="15275" max="15499" width="9.140625" style="4"/>
    <col min="15500" max="15500" width="60" style="4" customWidth="1"/>
    <col min="15501" max="15516" width="9.140625" style="4" customWidth="1"/>
    <col min="15517" max="15517" width="3.28515625" style="4" customWidth="1"/>
    <col min="15518" max="15524" width="9.140625" style="4" customWidth="1"/>
    <col min="15525" max="15525" width="10" style="4" customWidth="1"/>
    <col min="15526" max="15528" width="9.140625" style="4" customWidth="1"/>
    <col min="15529" max="15529" width="10.28515625" style="4" customWidth="1"/>
    <col min="15530" max="15530" width="9.7109375" style="4" customWidth="1"/>
    <col min="15531" max="15755" width="9.140625" style="4"/>
    <col min="15756" max="15756" width="60" style="4" customWidth="1"/>
    <col min="15757" max="15772" width="9.140625" style="4" customWidth="1"/>
    <col min="15773" max="15773" width="3.28515625" style="4" customWidth="1"/>
    <col min="15774" max="15780" width="9.140625" style="4" customWidth="1"/>
    <col min="15781" max="15781" width="10" style="4" customWidth="1"/>
    <col min="15782" max="15784" width="9.140625" style="4" customWidth="1"/>
    <col min="15785" max="15785" width="10.28515625" style="4" customWidth="1"/>
    <col min="15786" max="15786" width="9.7109375" style="4" customWidth="1"/>
    <col min="15787" max="16011" width="9.140625" style="4"/>
    <col min="16012" max="16012" width="60" style="4" customWidth="1"/>
    <col min="16013" max="16028" width="9.140625" style="4" customWidth="1"/>
    <col min="16029" max="16029" width="3.28515625" style="4" customWidth="1"/>
    <col min="16030" max="16036" width="9.140625" style="4" customWidth="1"/>
    <col min="16037" max="16037" width="10" style="4" customWidth="1"/>
    <col min="16038" max="16040" width="9.140625" style="4" customWidth="1"/>
    <col min="16041" max="16041" width="10.28515625" style="4" customWidth="1"/>
    <col min="16042" max="16042" width="9.7109375" style="4" customWidth="1"/>
    <col min="16043" max="16335" width="9.140625" style="4"/>
    <col min="16336" max="16346" width="9.140625" style="4" customWidth="1"/>
    <col min="16347" max="16384" width="9.140625" style="4"/>
  </cols>
  <sheetData>
    <row r="1" spans="1:7" x14ac:dyDescent="0.2">
      <c r="A1" s="124" t="s">
        <v>294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254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260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5</v>
      </c>
      <c r="D9" s="145"/>
      <c r="E9" s="145"/>
      <c r="F9" s="146"/>
      <c r="G9" s="141" t="s">
        <v>204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3.6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7">
        <v>600140.07999999996</v>
      </c>
      <c r="D12" s="7">
        <v>0</v>
      </c>
      <c r="E12" s="7">
        <v>46901423.240000002</v>
      </c>
      <c r="F12" s="7">
        <v>128601.44</v>
      </c>
      <c r="G12" s="95">
        <v>47630164.759999998</v>
      </c>
    </row>
    <row r="13" spans="1:7" s="1" customFormat="1" x14ac:dyDescent="0.2">
      <c r="A13" s="9">
        <v>810001</v>
      </c>
      <c r="B13" s="10" t="s">
        <v>7</v>
      </c>
      <c r="C13" s="11">
        <v>600140.07999999996</v>
      </c>
      <c r="D13" s="11"/>
      <c r="E13" s="11">
        <v>46901423.240000002</v>
      </c>
      <c r="F13" s="90">
        <v>128601.44</v>
      </c>
      <c r="G13" s="11">
        <v>47630164.759999998</v>
      </c>
    </row>
    <row r="14" spans="1:7" s="1" customFormat="1" x14ac:dyDescent="0.2">
      <c r="A14" s="9">
        <v>810175</v>
      </c>
      <c r="B14" s="10" t="s">
        <v>8</v>
      </c>
      <c r="C14" s="11" t="s">
        <v>263</v>
      </c>
      <c r="D14" s="11"/>
      <c r="E14" s="11" t="s">
        <v>263</v>
      </c>
      <c r="F14" s="90">
        <v>0</v>
      </c>
      <c r="G14" s="11">
        <v>0</v>
      </c>
    </row>
    <row r="15" spans="1:7" s="8" customFormat="1" ht="12.75" customHeight="1" x14ac:dyDescent="0.2">
      <c r="A15" s="122" t="s">
        <v>9</v>
      </c>
      <c r="B15" s="123"/>
      <c r="C15" s="7">
        <v>411692.58</v>
      </c>
      <c r="D15" s="7">
        <v>0</v>
      </c>
      <c r="E15" s="7">
        <v>46646397.730000004</v>
      </c>
      <c r="F15" s="7">
        <v>79523.63</v>
      </c>
      <c r="G15" s="95">
        <v>47137613.940000005</v>
      </c>
    </row>
    <row r="16" spans="1:7" s="1" customFormat="1" x14ac:dyDescent="0.2">
      <c r="A16" s="9">
        <v>810008</v>
      </c>
      <c r="B16" s="10" t="s">
        <v>10</v>
      </c>
      <c r="C16" s="11">
        <v>187213.95</v>
      </c>
      <c r="D16" s="11"/>
      <c r="E16" s="11">
        <v>21713215.510000002</v>
      </c>
      <c r="F16" s="90">
        <v>47102.1</v>
      </c>
      <c r="G16" s="11">
        <v>21947531.560000002</v>
      </c>
    </row>
    <row r="17" spans="1:7" s="1" customFormat="1" x14ac:dyDescent="0.2">
      <c r="A17" s="9">
        <v>810009</v>
      </c>
      <c r="B17" s="10" t="s">
        <v>11</v>
      </c>
      <c r="C17" s="11">
        <v>224478.63</v>
      </c>
      <c r="D17" s="11"/>
      <c r="E17" s="11">
        <v>24933182.219999999</v>
      </c>
      <c r="F17" s="90">
        <v>32421.53</v>
      </c>
      <c r="G17" s="11">
        <v>25190082.379999999</v>
      </c>
    </row>
    <row r="18" spans="1:7" s="8" customFormat="1" ht="12.75" customHeight="1" x14ac:dyDescent="0.2">
      <c r="A18" s="122" t="s">
        <v>12</v>
      </c>
      <c r="B18" s="123"/>
      <c r="C18" s="7">
        <v>19445494.879999999</v>
      </c>
      <c r="D18" s="7">
        <v>0</v>
      </c>
      <c r="E18" s="7">
        <v>160883.82999999999</v>
      </c>
      <c r="F18" s="7">
        <v>47167609.850000001</v>
      </c>
      <c r="G18" s="95">
        <v>66773988.560000002</v>
      </c>
    </row>
    <row r="19" spans="1:7" s="1" customFormat="1" x14ac:dyDescent="0.2">
      <c r="A19" s="9">
        <v>810017</v>
      </c>
      <c r="B19" s="10" t="s">
        <v>13</v>
      </c>
      <c r="C19" s="11">
        <v>19445494.879999999</v>
      </c>
      <c r="D19" s="11"/>
      <c r="E19" s="11">
        <v>160883.82999999999</v>
      </c>
      <c r="F19" s="90">
        <v>47167609.850000001</v>
      </c>
      <c r="G19" s="11">
        <v>66773988.560000002</v>
      </c>
    </row>
    <row r="20" spans="1:7" s="1" customFormat="1" ht="25.5" x14ac:dyDescent="0.2">
      <c r="A20" s="9">
        <v>810026</v>
      </c>
      <c r="B20" s="10" t="s">
        <v>14</v>
      </c>
      <c r="C20" s="11" t="s">
        <v>263</v>
      </c>
      <c r="D20" s="11"/>
      <c r="E20" s="11" t="s">
        <v>263</v>
      </c>
      <c r="F20" s="90">
        <v>0</v>
      </c>
      <c r="G20" s="11">
        <v>0</v>
      </c>
    </row>
    <row r="21" spans="1:7" s="1" customFormat="1" x14ac:dyDescent="0.2">
      <c r="A21" s="9">
        <v>810206</v>
      </c>
      <c r="B21" s="10" t="s">
        <v>15</v>
      </c>
      <c r="C21" s="11" t="s">
        <v>263</v>
      </c>
      <c r="D21" s="11"/>
      <c r="E21" s="11" t="s">
        <v>263</v>
      </c>
      <c r="F21" s="90">
        <v>0</v>
      </c>
      <c r="G21" s="11">
        <v>0</v>
      </c>
    </row>
    <row r="22" spans="1:7" s="8" customFormat="1" ht="12.75" customHeight="1" x14ac:dyDescent="0.2">
      <c r="A22" s="122" t="s">
        <v>16</v>
      </c>
      <c r="B22" s="123"/>
      <c r="C22" s="7">
        <v>58964413.259999998</v>
      </c>
      <c r="D22" s="7">
        <v>0</v>
      </c>
      <c r="E22" s="7">
        <v>425045.78</v>
      </c>
      <c r="F22" s="7">
        <v>345952.86</v>
      </c>
      <c r="G22" s="95">
        <v>59735411.899999999</v>
      </c>
    </row>
    <row r="23" spans="1:7" s="1" customFormat="1" x14ac:dyDescent="0.2">
      <c r="A23" s="9">
        <v>810032</v>
      </c>
      <c r="B23" s="10" t="s">
        <v>17</v>
      </c>
      <c r="C23" s="11">
        <v>58964413.259999998</v>
      </c>
      <c r="D23" s="11"/>
      <c r="E23" s="11">
        <v>425045.78</v>
      </c>
      <c r="F23" s="90">
        <v>345952.86</v>
      </c>
      <c r="G23" s="11">
        <v>59735411.899999999</v>
      </c>
    </row>
    <row r="24" spans="1:7" s="8" customFormat="1" ht="12.75" customHeight="1" x14ac:dyDescent="0.2">
      <c r="A24" s="122" t="s">
        <v>18</v>
      </c>
      <c r="B24" s="123"/>
      <c r="C24" s="7">
        <v>51729355.659999996</v>
      </c>
      <c r="D24" s="7">
        <v>0</v>
      </c>
      <c r="E24" s="7">
        <v>33144.42</v>
      </c>
      <c r="F24" s="7">
        <v>366694.67000000004</v>
      </c>
      <c r="G24" s="95">
        <v>52129194.75</v>
      </c>
    </row>
    <row r="25" spans="1:7" s="1" customFormat="1" x14ac:dyDescent="0.2">
      <c r="A25" s="9">
        <v>810039</v>
      </c>
      <c r="B25" s="10" t="s">
        <v>19</v>
      </c>
      <c r="C25" s="11">
        <v>35654544.140000001</v>
      </c>
      <c r="D25" s="11"/>
      <c r="E25" s="11">
        <v>25021.73</v>
      </c>
      <c r="F25" s="90">
        <v>204240.79</v>
      </c>
      <c r="G25" s="11">
        <v>35883806.659999996</v>
      </c>
    </row>
    <row r="26" spans="1:7" s="1" customFormat="1" x14ac:dyDescent="0.2">
      <c r="A26" s="9">
        <v>810040</v>
      </c>
      <c r="B26" s="10" t="s">
        <v>20</v>
      </c>
      <c r="C26" s="11">
        <v>16074811.52</v>
      </c>
      <c r="D26" s="11"/>
      <c r="E26" s="11">
        <v>8122.69</v>
      </c>
      <c r="F26" s="90">
        <v>162453.88</v>
      </c>
      <c r="G26" s="11">
        <v>16245388.09</v>
      </c>
    </row>
    <row r="27" spans="1:7" s="8" customFormat="1" ht="12.75" customHeight="1" x14ac:dyDescent="0.2">
      <c r="A27" s="122" t="s">
        <v>21</v>
      </c>
      <c r="B27" s="123"/>
      <c r="C27" s="7">
        <v>7518557.3300000001</v>
      </c>
      <c r="D27" s="7">
        <v>0</v>
      </c>
      <c r="E27" s="7">
        <v>68316069.629999995</v>
      </c>
      <c r="F27" s="7">
        <v>2209183.2000000002</v>
      </c>
      <c r="G27" s="95">
        <v>78043810.159999996</v>
      </c>
    </row>
    <row r="28" spans="1:7" s="1" customFormat="1" x14ac:dyDescent="0.2">
      <c r="A28" s="9">
        <v>810058</v>
      </c>
      <c r="B28" s="10" t="s">
        <v>22</v>
      </c>
      <c r="C28" s="11">
        <v>7518557.3300000001</v>
      </c>
      <c r="D28" s="11"/>
      <c r="E28" s="11">
        <v>68316069.629999995</v>
      </c>
      <c r="F28" s="90">
        <v>2209183.2000000002</v>
      </c>
      <c r="G28" s="11">
        <v>78043810.159999996</v>
      </c>
    </row>
    <row r="29" spans="1:7" s="1" customFormat="1" x14ac:dyDescent="0.2">
      <c r="A29" s="9">
        <v>810162</v>
      </c>
      <c r="B29" s="10" t="s">
        <v>23</v>
      </c>
      <c r="C29" s="11" t="s">
        <v>263</v>
      </c>
      <c r="D29" s="11"/>
      <c r="E29" s="11" t="s">
        <v>263</v>
      </c>
      <c r="F29" s="90">
        <v>0</v>
      </c>
      <c r="G29" s="11">
        <v>0</v>
      </c>
    </row>
    <row r="30" spans="1:7" s="8" customFormat="1" ht="12.75" customHeight="1" x14ac:dyDescent="0.2">
      <c r="A30" s="122" t="s">
        <v>24</v>
      </c>
      <c r="B30" s="123"/>
      <c r="C30" s="7">
        <v>70677592.640000001</v>
      </c>
      <c r="D30" s="7">
        <v>0</v>
      </c>
      <c r="E30" s="7">
        <v>19268731.289999999</v>
      </c>
      <c r="F30" s="7">
        <v>375678.01</v>
      </c>
      <c r="G30" s="95">
        <v>90322001.940000013</v>
      </c>
    </row>
    <row r="31" spans="1:7" s="1" customFormat="1" x14ac:dyDescent="0.2">
      <c r="A31" s="9">
        <v>810059</v>
      </c>
      <c r="B31" s="10" t="s">
        <v>25</v>
      </c>
      <c r="C31" s="11">
        <v>51343836.590000004</v>
      </c>
      <c r="D31" s="11"/>
      <c r="E31" s="11">
        <v>10440973.74</v>
      </c>
      <c r="F31" s="90">
        <v>298313.53000000003</v>
      </c>
      <c r="G31" s="11">
        <v>62083123.860000007</v>
      </c>
    </row>
    <row r="32" spans="1:7" s="1" customFormat="1" x14ac:dyDescent="0.2">
      <c r="A32" s="9">
        <v>810062</v>
      </c>
      <c r="B32" s="10" t="s">
        <v>26</v>
      </c>
      <c r="C32" s="11">
        <v>19333756.050000001</v>
      </c>
      <c r="D32" s="11"/>
      <c r="E32" s="11">
        <v>8827757.5500000007</v>
      </c>
      <c r="F32" s="90">
        <v>77364.479999999996</v>
      </c>
      <c r="G32" s="11">
        <v>28238878.080000002</v>
      </c>
    </row>
    <row r="33" spans="1:7" s="1" customFormat="1" ht="12.75" customHeight="1" x14ac:dyDescent="0.2">
      <c r="A33" s="122" t="s">
        <v>27</v>
      </c>
      <c r="B33" s="123"/>
      <c r="C33" s="7">
        <v>184133662.88999999</v>
      </c>
      <c r="D33" s="7">
        <v>0</v>
      </c>
      <c r="E33" s="7">
        <v>3074082.7399999998</v>
      </c>
      <c r="F33" s="7">
        <v>3755692.39</v>
      </c>
      <c r="G33" s="95">
        <v>190963438.01999998</v>
      </c>
    </row>
    <row r="34" spans="1:7" s="8" customFormat="1" ht="12.75" customHeight="1" x14ac:dyDescent="0.2">
      <c r="A34" s="9">
        <v>810064</v>
      </c>
      <c r="B34" s="10" t="s">
        <v>28</v>
      </c>
      <c r="C34" s="11">
        <v>58231138.549999997</v>
      </c>
      <c r="D34" s="11"/>
      <c r="E34" s="11">
        <v>2424293.81</v>
      </c>
      <c r="F34" s="90">
        <v>1769688.1</v>
      </c>
      <c r="G34" s="11">
        <v>62425120.460000001</v>
      </c>
    </row>
    <row r="35" spans="1:7" s="1" customFormat="1" x14ac:dyDescent="0.2">
      <c r="A35" s="9">
        <v>810073</v>
      </c>
      <c r="B35" s="10" t="s">
        <v>29</v>
      </c>
      <c r="C35" s="11">
        <v>37371341.960000001</v>
      </c>
      <c r="D35" s="11"/>
      <c r="E35" s="11">
        <v>151515.67000000001</v>
      </c>
      <c r="F35" s="90">
        <v>356061.85</v>
      </c>
      <c r="G35" s="11">
        <v>37878919.480000004</v>
      </c>
    </row>
    <row r="36" spans="1:7" s="1" customFormat="1" x14ac:dyDescent="0.2">
      <c r="A36" s="9">
        <v>810074</v>
      </c>
      <c r="B36" s="10" t="s">
        <v>30</v>
      </c>
      <c r="C36" s="11">
        <v>42808922.799999997</v>
      </c>
      <c r="D36" s="11"/>
      <c r="E36" s="11">
        <v>153079.57</v>
      </c>
      <c r="F36" s="90">
        <v>1422880.01</v>
      </c>
      <c r="G36" s="11">
        <v>44384882.379999995</v>
      </c>
    </row>
    <row r="37" spans="1:7" s="1" customFormat="1" x14ac:dyDescent="0.2">
      <c r="A37" s="9">
        <v>810076</v>
      </c>
      <c r="B37" s="10" t="s">
        <v>31</v>
      </c>
      <c r="C37" s="11">
        <v>45722259.579999998</v>
      </c>
      <c r="D37" s="11"/>
      <c r="E37" s="11">
        <v>345193.69</v>
      </c>
      <c r="F37" s="90">
        <v>207062.43</v>
      </c>
      <c r="G37" s="11">
        <v>46274515.699999996</v>
      </c>
    </row>
    <row r="38" spans="1:7" s="1" customFormat="1" ht="12.75" customHeight="1" x14ac:dyDescent="0.2">
      <c r="A38" s="122" t="s">
        <v>32</v>
      </c>
      <c r="B38" s="123"/>
      <c r="C38" s="7">
        <v>16284934.25</v>
      </c>
      <c r="D38" s="7">
        <v>0</v>
      </c>
      <c r="E38" s="7">
        <v>62701.84</v>
      </c>
      <c r="F38" s="7">
        <v>12029.43</v>
      </c>
      <c r="G38" s="95">
        <v>16359665.52</v>
      </c>
    </row>
    <row r="39" spans="1:7" s="8" customFormat="1" ht="12.75" customHeight="1" x14ac:dyDescent="0.2">
      <c r="A39" s="9">
        <v>810157</v>
      </c>
      <c r="B39" s="10" t="s">
        <v>33</v>
      </c>
      <c r="C39" s="11">
        <v>16284934.25</v>
      </c>
      <c r="D39" s="11"/>
      <c r="E39" s="11">
        <v>62701.84</v>
      </c>
      <c r="F39" s="90">
        <v>12029.43</v>
      </c>
      <c r="G39" s="11">
        <v>16359665.52</v>
      </c>
    </row>
    <row r="40" spans="1:7" s="1" customFormat="1" ht="12.75" customHeight="1" x14ac:dyDescent="0.2">
      <c r="A40" s="122" t="s">
        <v>34</v>
      </c>
      <c r="B40" s="123"/>
      <c r="C40" s="7">
        <v>140053459.19</v>
      </c>
      <c r="D40" s="7">
        <v>5190.1000000000004</v>
      </c>
      <c r="E40" s="7">
        <v>3514071.01</v>
      </c>
      <c r="F40" s="7">
        <v>133982.18</v>
      </c>
      <c r="G40" s="95">
        <v>143706702.47999999</v>
      </c>
    </row>
    <row r="41" spans="1:7" s="8" customFormat="1" ht="12.75" customHeight="1" x14ac:dyDescent="0.2">
      <c r="A41" s="9">
        <v>810126</v>
      </c>
      <c r="B41" s="10" t="s">
        <v>35</v>
      </c>
      <c r="C41" s="11" t="s">
        <v>263</v>
      </c>
      <c r="D41" s="11"/>
      <c r="E41" s="11" t="s">
        <v>263</v>
      </c>
      <c r="F41" s="90">
        <v>0</v>
      </c>
      <c r="G41" s="11">
        <v>0</v>
      </c>
    </row>
    <row r="42" spans="1:7" s="1" customFormat="1" ht="25.5" x14ac:dyDescent="0.2">
      <c r="A42" s="9">
        <v>810127</v>
      </c>
      <c r="B42" s="10" t="s">
        <v>36</v>
      </c>
      <c r="C42" s="11" t="s">
        <v>263</v>
      </c>
      <c r="D42" s="11"/>
      <c r="E42" s="11" t="s">
        <v>263</v>
      </c>
      <c r="F42" s="90">
        <v>0</v>
      </c>
      <c r="G42" s="11">
        <v>0</v>
      </c>
    </row>
    <row r="43" spans="1:7" s="1" customFormat="1" x14ac:dyDescent="0.2">
      <c r="A43" s="9">
        <v>810130</v>
      </c>
      <c r="B43" s="10" t="s">
        <v>37</v>
      </c>
      <c r="C43" s="11" t="s">
        <v>263</v>
      </c>
      <c r="D43" s="11"/>
      <c r="E43" s="11" t="s">
        <v>263</v>
      </c>
      <c r="F43" s="90">
        <v>0</v>
      </c>
      <c r="G43" s="11">
        <v>0</v>
      </c>
    </row>
    <row r="44" spans="1:7" s="1" customFormat="1" x14ac:dyDescent="0.2">
      <c r="A44" s="9">
        <v>810154</v>
      </c>
      <c r="B44" s="10" t="s">
        <v>38</v>
      </c>
      <c r="C44" s="11" t="s">
        <v>263</v>
      </c>
      <c r="D44" s="11"/>
      <c r="E44" s="11" t="s">
        <v>263</v>
      </c>
      <c r="F44" s="90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 t="s">
        <v>263</v>
      </c>
      <c r="D45" s="11"/>
      <c r="E45" s="11" t="s">
        <v>263</v>
      </c>
      <c r="F45" s="90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>
        <v>140053459.19</v>
      </c>
      <c r="D46" s="11">
        <v>5190.1000000000004</v>
      </c>
      <c r="E46" s="11">
        <v>3514071.01</v>
      </c>
      <c r="F46" s="90">
        <v>133982.18</v>
      </c>
      <c r="G46" s="11">
        <v>143706702.47999999</v>
      </c>
    </row>
    <row r="47" spans="1:7" s="1" customFormat="1" x14ac:dyDescent="0.2">
      <c r="A47" s="9">
        <v>810225</v>
      </c>
      <c r="B47" s="10" t="s">
        <v>40</v>
      </c>
      <c r="C47" s="11" t="s">
        <v>263</v>
      </c>
      <c r="D47" s="11"/>
      <c r="E47" s="11" t="s">
        <v>263</v>
      </c>
      <c r="F47" s="90">
        <v>0</v>
      </c>
      <c r="G47" s="11">
        <v>0</v>
      </c>
    </row>
    <row r="48" spans="1:7" s="1" customFormat="1" x14ac:dyDescent="0.2">
      <c r="A48" s="9">
        <v>810235</v>
      </c>
      <c r="B48" s="10" t="s">
        <v>41</v>
      </c>
      <c r="C48" s="11" t="s">
        <v>263</v>
      </c>
      <c r="D48" s="11"/>
      <c r="E48" s="11" t="s">
        <v>263</v>
      </c>
      <c r="F48" s="90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 t="s">
        <v>263</v>
      </c>
      <c r="D49" s="11"/>
      <c r="E49" s="11" t="s">
        <v>263</v>
      </c>
      <c r="F49" s="90">
        <v>0</v>
      </c>
      <c r="G49" s="11">
        <v>0</v>
      </c>
    </row>
    <row r="50" spans="1:7" s="1" customFormat="1" x14ac:dyDescent="0.2">
      <c r="A50" s="9">
        <v>810307</v>
      </c>
      <c r="B50" s="10" t="s">
        <v>249</v>
      </c>
      <c r="C50" s="11">
        <v>0</v>
      </c>
      <c r="D50" s="11"/>
      <c r="E50" s="11">
        <v>0</v>
      </c>
      <c r="F50" s="90">
        <v>0</v>
      </c>
      <c r="G50" s="11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11">
        <v>0</v>
      </c>
      <c r="D51" s="11"/>
      <c r="E51" s="11">
        <v>0</v>
      </c>
      <c r="F51" s="90">
        <v>0</v>
      </c>
      <c r="G51" s="11">
        <v>0</v>
      </c>
    </row>
    <row r="52" spans="1:7" s="1" customFormat="1" ht="12.75" customHeight="1" x14ac:dyDescent="0.2">
      <c r="A52" s="122" t="s">
        <v>42</v>
      </c>
      <c r="B52" s="123"/>
      <c r="C52" s="7">
        <v>4949817.25</v>
      </c>
      <c r="D52" s="7">
        <v>0</v>
      </c>
      <c r="E52" s="7">
        <v>458440.31</v>
      </c>
      <c r="F52" s="7">
        <v>82412846.700000003</v>
      </c>
      <c r="G52" s="95">
        <v>87821104.260000005</v>
      </c>
    </row>
    <row r="53" spans="1:7" s="1" customFormat="1" x14ac:dyDescent="0.2">
      <c r="A53" s="9">
        <v>810088</v>
      </c>
      <c r="B53" s="10" t="s">
        <v>43</v>
      </c>
      <c r="C53" s="11">
        <v>4949817.25</v>
      </c>
      <c r="D53" s="11"/>
      <c r="E53" s="11">
        <v>458440.31</v>
      </c>
      <c r="F53" s="90">
        <v>82412846.700000003</v>
      </c>
      <c r="G53" s="11">
        <v>87821104.260000005</v>
      </c>
    </row>
    <row r="54" spans="1:7" s="1" customFormat="1" x14ac:dyDescent="0.2">
      <c r="A54" s="9">
        <v>810172</v>
      </c>
      <c r="B54" s="10" t="s">
        <v>44</v>
      </c>
      <c r="C54" s="11" t="s">
        <v>263</v>
      </c>
      <c r="D54" s="11"/>
      <c r="E54" s="11" t="s">
        <v>263</v>
      </c>
      <c r="F54" s="90">
        <v>0</v>
      </c>
      <c r="G54" s="11">
        <v>0</v>
      </c>
    </row>
    <row r="55" spans="1:7" s="1" customFormat="1" x14ac:dyDescent="0.2">
      <c r="A55" s="9">
        <v>810179</v>
      </c>
      <c r="B55" s="10" t="s">
        <v>45</v>
      </c>
      <c r="C55" s="11" t="s">
        <v>263</v>
      </c>
      <c r="D55" s="11"/>
      <c r="E55" s="11" t="s">
        <v>263</v>
      </c>
      <c r="F55" s="90">
        <v>0</v>
      </c>
      <c r="G55" s="11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 t="s">
        <v>263</v>
      </c>
      <c r="D56" s="11"/>
      <c r="E56" s="11" t="s">
        <v>263</v>
      </c>
      <c r="F56" s="90">
        <v>0</v>
      </c>
      <c r="G56" s="11">
        <v>0</v>
      </c>
    </row>
    <row r="57" spans="1:7" s="1" customFormat="1" ht="12.75" customHeight="1" x14ac:dyDescent="0.2">
      <c r="A57" s="122" t="s">
        <v>46</v>
      </c>
      <c r="B57" s="123"/>
      <c r="C57" s="7">
        <v>4338844.8600000003</v>
      </c>
      <c r="D57" s="7">
        <v>0</v>
      </c>
      <c r="E57" s="7">
        <v>68463.77</v>
      </c>
      <c r="F57" s="7">
        <v>59779766.130000003</v>
      </c>
      <c r="G57" s="95">
        <v>64187074.760000005</v>
      </c>
    </row>
    <row r="58" spans="1:7" s="1" customFormat="1" x14ac:dyDescent="0.2">
      <c r="A58" s="9">
        <v>810089</v>
      </c>
      <c r="B58" s="10" t="s">
        <v>47</v>
      </c>
      <c r="C58" s="11">
        <v>4338844.8600000003</v>
      </c>
      <c r="D58" s="11"/>
      <c r="E58" s="11">
        <v>68463.77</v>
      </c>
      <c r="F58" s="90">
        <v>59779766.130000003</v>
      </c>
      <c r="G58" s="11">
        <v>64187074.760000005</v>
      </c>
    </row>
    <row r="59" spans="1:7" s="1" customFormat="1" x14ac:dyDescent="0.2">
      <c r="A59" s="9">
        <v>810133</v>
      </c>
      <c r="B59" s="10" t="s">
        <v>48</v>
      </c>
      <c r="C59" s="11" t="s">
        <v>263</v>
      </c>
      <c r="D59" s="11"/>
      <c r="E59" s="11" t="s">
        <v>263</v>
      </c>
      <c r="F59" s="90">
        <v>0</v>
      </c>
      <c r="G59" s="11">
        <v>0</v>
      </c>
    </row>
    <row r="60" spans="1:7" s="1" customFormat="1" x14ac:dyDescent="0.2">
      <c r="A60" s="9">
        <v>810161</v>
      </c>
      <c r="B60" s="10" t="s">
        <v>49</v>
      </c>
      <c r="C60" s="11" t="s">
        <v>263</v>
      </c>
      <c r="D60" s="11"/>
      <c r="E60" s="11" t="s">
        <v>263</v>
      </c>
      <c r="F60" s="90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 t="s">
        <v>263</v>
      </c>
      <c r="D61" s="11"/>
      <c r="E61" s="11" t="s">
        <v>263</v>
      </c>
      <c r="F61" s="90">
        <v>0</v>
      </c>
      <c r="G61" s="11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 t="s">
        <v>263</v>
      </c>
      <c r="D62" s="11"/>
      <c r="E62" s="11" t="s">
        <v>263</v>
      </c>
      <c r="F62" s="90">
        <v>0</v>
      </c>
      <c r="G62" s="11">
        <v>0</v>
      </c>
    </row>
    <row r="63" spans="1:7" s="1" customFormat="1" x14ac:dyDescent="0.2">
      <c r="A63" s="89">
        <v>810309</v>
      </c>
      <c r="B63" s="93" t="s">
        <v>253</v>
      </c>
      <c r="C63" s="11">
        <v>0</v>
      </c>
      <c r="D63" s="11"/>
      <c r="E63" s="11">
        <v>0</v>
      </c>
      <c r="F63" s="90">
        <v>0</v>
      </c>
      <c r="G63" s="11">
        <v>0</v>
      </c>
    </row>
    <row r="64" spans="1:7" s="1" customFormat="1" ht="12.75" customHeight="1" x14ac:dyDescent="0.2">
      <c r="A64" s="122" t="s">
        <v>52</v>
      </c>
      <c r="B64" s="123"/>
      <c r="C64" s="7">
        <v>92263436.930000007</v>
      </c>
      <c r="D64" s="7">
        <v>0</v>
      </c>
      <c r="E64" s="7">
        <v>220814.39</v>
      </c>
      <c r="F64" s="7">
        <v>1431762.24</v>
      </c>
      <c r="G64" s="95">
        <v>93916013.560000002</v>
      </c>
    </row>
    <row r="65" spans="1:7" s="1" customFormat="1" x14ac:dyDescent="0.2">
      <c r="A65" s="9">
        <v>810090</v>
      </c>
      <c r="B65" s="10" t="s">
        <v>53</v>
      </c>
      <c r="C65" s="11">
        <v>74099710.469999999</v>
      </c>
      <c r="D65" s="11"/>
      <c r="E65" s="11">
        <v>211303.78</v>
      </c>
      <c r="F65" s="90">
        <v>1154624.27</v>
      </c>
      <c r="G65" s="11">
        <v>75465638.519999996</v>
      </c>
    </row>
    <row r="66" spans="1:7" s="1" customFormat="1" x14ac:dyDescent="0.2">
      <c r="A66" s="9">
        <v>810091</v>
      </c>
      <c r="B66" s="10" t="s">
        <v>54</v>
      </c>
      <c r="C66" s="11">
        <v>18163726.460000001</v>
      </c>
      <c r="D66" s="11"/>
      <c r="E66" s="11">
        <v>9510.61</v>
      </c>
      <c r="F66" s="90">
        <v>277137.96999999997</v>
      </c>
      <c r="G66" s="11">
        <v>18450375.039999999</v>
      </c>
    </row>
    <row r="67" spans="1:7" s="8" customFormat="1" ht="12.75" customHeight="1" x14ac:dyDescent="0.2">
      <c r="A67" s="9">
        <v>810092</v>
      </c>
      <c r="B67" s="10" t="s">
        <v>55</v>
      </c>
      <c r="C67" s="11" t="s">
        <v>263</v>
      </c>
      <c r="D67" s="11"/>
      <c r="E67" s="11" t="s">
        <v>263</v>
      </c>
      <c r="F67" s="90">
        <v>0</v>
      </c>
      <c r="G67" s="11">
        <v>0</v>
      </c>
    </row>
    <row r="68" spans="1:7" s="1" customFormat="1" x14ac:dyDescent="0.2">
      <c r="A68" s="9">
        <v>810139</v>
      </c>
      <c r="B68" s="10" t="s">
        <v>56</v>
      </c>
      <c r="C68" s="11" t="s">
        <v>263</v>
      </c>
      <c r="D68" s="11"/>
      <c r="E68" s="11" t="s">
        <v>263</v>
      </c>
      <c r="F68" s="90">
        <v>0</v>
      </c>
      <c r="G68" s="11">
        <v>0</v>
      </c>
    </row>
    <row r="69" spans="1:7" s="1" customFormat="1" ht="12.75" customHeight="1" x14ac:dyDescent="0.2">
      <c r="A69" s="122" t="s">
        <v>57</v>
      </c>
      <c r="B69" s="123"/>
      <c r="C69" s="7">
        <v>164605087.05000001</v>
      </c>
      <c r="D69" s="7">
        <v>0</v>
      </c>
      <c r="E69" s="7">
        <v>4065621.23</v>
      </c>
      <c r="F69" s="7">
        <v>6571586.0300000003</v>
      </c>
      <c r="G69" s="95">
        <v>175242294.31</v>
      </c>
    </row>
    <row r="70" spans="1:7" s="1" customFormat="1" x14ac:dyDescent="0.2">
      <c r="A70" s="9">
        <v>810094</v>
      </c>
      <c r="B70" s="10" t="s">
        <v>58</v>
      </c>
      <c r="C70" s="11" t="s">
        <v>263</v>
      </c>
      <c r="D70" s="11"/>
      <c r="E70" s="11" t="s">
        <v>263</v>
      </c>
      <c r="F70" s="90">
        <v>0</v>
      </c>
      <c r="G70" s="11">
        <v>0</v>
      </c>
    </row>
    <row r="71" spans="1:7" s="1" customFormat="1" x14ac:dyDescent="0.2">
      <c r="A71" s="9">
        <v>810095</v>
      </c>
      <c r="B71" s="10" t="s">
        <v>59</v>
      </c>
      <c r="C71" s="11" t="s">
        <v>263</v>
      </c>
      <c r="D71" s="11"/>
      <c r="E71" s="11" t="s">
        <v>263</v>
      </c>
      <c r="F71" s="90">
        <v>0</v>
      </c>
      <c r="G71" s="11">
        <v>0</v>
      </c>
    </row>
    <row r="72" spans="1:7" s="1" customFormat="1" x14ac:dyDescent="0.2">
      <c r="A72" s="9">
        <v>810163</v>
      </c>
      <c r="B72" s="10" t="s">
        <v>60</v>
      </c>
      <c r="C72" s="11" t="s">
        <v>263</v>
      </c>
      <c r="D72" s="11"/>
      <c r="E72" s="11" t="s">
        <v>263</v>
      </c>
      <c r="F72" s="90">
        <v>0</v>
      </c>
      <c r="G72" s="11">
        <v>0</v>
      </c>
    </row>
    <row r="73" spans="1:7" s="1" customFormat="1" x14ac:dyDescent="0.2">
      <c r="A73" s="9">
        <v>810184</v>
      </c>
      <c r="B73" s="10" t="s">
        <v>61</v>
      </c>
      <c r="C73" s="11">
        <v>164605087.05000001</v>
      </c>
      <c r="D73" s="11"/>
      <c r="E73" s="11">
        <v>4065621.23</v>
      </c>
      <c r="F73" s="90">
        <v>6571586.0300000003</v>
      </c>
      <c r="G73" s="11">
        <v>175242294.31</v>
      </c>
    </row>
    <row r="74" spans="1:7" s="1" customFormat="1" x14ac:dyDescent="0.2">
      <c r="A74" s="9">
        <v>810189</v>
      </c>
      <c r="B74" s="10" t="s">
        <v>62</v>
      </c>
      <c r="C74" s="11" t="s">
        <v>263</v>
      </c>
      <c r="D74" s="11"/>
      <c r="E74" s="11" t="s">
        <v>263</v>
      </c>
      <c r="F74" s="90">
        <v>0</v>
      </c>
      <c r="G74" s="11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 t="s">
        <v>263</v>
      </c>
      <c r="D75" s="11"/>
      <c r="E75" s="11" t="s">
        <v>263</v>
      </c>
      <c r="F75" s="90">
        <v>0</v>
      </c>
      <c r="G75" s="11">
        <v>0</v>
      </c>
    </row>
    <row r="76" spans="1:7" s="1" customFormat="1" x14ac:dyDescent="0.2">
      <c r="A76" s="9">
        <v>810244</v>
      </c>
      <c r="B76" s="10" t="s">
        <v>64</v>
      </c>
      <c r="C76" s="11" t="s">
        <v>263</v>
      </c>
      <c r="D76" s="11"/>
      <c r="E76" s="11" t="s">
        <v>263</v>
      </c>
      <c r="F76" s="90">
        <v>0</v>
      </c>
      <c r="G76" s="11">
        <v>0</v>
      </c>
    </row>
    <row r="77" spans="1:7" s="1" customFormat="1" x14ac:dyDescent="0.2">
      <c r="A77" s="89">
        <v>810311</v>
      </c>
      <c r="B77" s="93" t="s">
        <v>252</v>
      </c>
      <c r="C77" s="11">
        <v>0</v>
      </c>
      <c r="D77" s="11"/>
      <c r="E77" s="11">
        <v>0</v>
      </c>
      <c r="F77" s="90">
        <v>0</v>
      </c>
      <c r="G77" s="11">
        <v>0</v>
      </c>
    </row>
    <row r="78" spans="1:7" s="1" customFormat="1" ht="12.75" customHeight="1" x14ac:dyDescent="0.2">
      <c r="A78" s="122" t="s">
        <v>65</v>
      </c>
      <c r="B78" s="123"/>
      <c r="C78" s="7">
        <v>368196459.50999999</v>
      </c>
      <c r="D78" s="7">
        <v>5190.1000000000004</v>
      </c>
      <c r="E78" s="7">
        <v>258714.84</v>
      </c>
      <c r="F78" s="7">
        <v>1132258.8600000001</v>
      </c>
      <c r="G78" s="95">
        <v>369592623.31</v>
      </c>
    </row>
    <row r="79" spans="1:7" s="1" customFormat="1" x14ac:dyDescent="0.2">
      <c r="A79" s="9">
        <v>810004</v>
      </c>
      <c r="B79" s="10" t="s">
        <v>66</v>
      </c>
      <c r="C79" s="11" t="s">
        <v>263</v>
      </c>
      <c r="D79" s="11"/>
      <c r="E79" s="11" t="s">
        <v>263</v>
      </c>
      <c r="F79" s="90">
        <v>0</v>
      </c>
      <c r="G79" s="11">
        <v>0</v>
      </c>
    </row>
    <row r="80" spans="1:7" s="1" customFormat="1" x14ac:dyDescent="0.2">
      <c r="A80" s="9">
        <v>810097</v>
      </c>
      <c r="B80" s="10" t="s">
        <v>67</v>
      </c>
      <c r="C80" s="11" t="s">
        <v>263</v>
      </c>
      <c r="D80" s="11"/>
      <c r="E80" s="11" t="s">
        <v>263</v>
      </c>
      <c r="F80" s="90">
        <v>0</v>
      </c>
      <c r="G80" s="11">
        <v>0</v>
      </c>
    </row>
    <row r="81" spans="1:7" s="1" customFormat="1" x14ac:dyDescent="0.2">
      <c r="A81" s="9">
        <v>810098</v>
      </c>
      <c r="B81" s="10" t="s">
        <v>68</v>
      </c>
      <c r="C81" s="11" t="s">
        <v>263</v>
      </c>
      <c r="D81" s="11"/>
      <c r="E81" s="11" t="s">
        <v>263</v>
      </c>
      <c r="F81" s="90">
        <v>0</v>
      </c>
      <c r="G81" s="11">
        <v>0</v>
      </c>
    </row>
    <row r="82" spans="1:7" s="1" customFormat="1" x14ac:dyDescent="0.2">
      <c r="A82" s="9">
        <v>810099</v>
      </c>
      <c r="B82" s="10" t="s">
        <v>69</v>
      </c>
      <c r="C82" s="11" t="s">
        <v>263</v>
      </c>
      <c r="D82" s="11"/>
      <c r="E82" s="11" t="s">
        <v>263</v>
      </c>
      <c r="F82" s="90">
        <v>0</v>
      </c>
      <c r="G82" s="11">
        <v>0</v>
      </c>
    </row>
    <row r="83" spans="1:7" s="1" customFormat="1" ht="25.5" x14ac:dyDescent="0.2">
      <c r="A83" s="9">
        <v>810100</v>
      </c>
      <c r="B83" s="10" t="s">
        <v>70</v>
      </c>
      <c r="C83" s="11" t="s">
        <v>263</v>
      </c>
      <c r="D83" s="11"/>
      <c r="E83" s="11" t="s">
        <v>263</v>
      </c>
      <c r="F83" s="90">
        <v>0</v>
      </c>
      <c r="G83" s="11">
        <v>0</v>
      </c>
    </row>
    <row r="84" spans="1:7" s="1" customFormat="1" x14ac:dyDescent="0.2">
      <c r="A84" s="9">
        <v>810101</v>
      </c>
      <c r="B84" s="10" t="s">
        <v>71</v>
      </c>
      <c r="C84" s="11" t="s">
        <v>263</v>
      </c>
      <c r="D84" s="11"/>
      <c r="E84" s="11" t="s">
        <v>263</v>
      </c>
      <c r="F84" s="90">
        <v>0</v>
      </c>
      <c r="G84" s="11">
        <v>0</v>
      </c>
    </row>
    <row r="85" spans="1:7" s="1" customFormat="1" x14ac:dyDescent="0.2">
      <c r="A85" s="9">
        <v>810103</v>
      </c>
      <c r="B85" s="10" t="s">
        <v>72</v>
      </c>
      <c r="C85" s="11" t="s">
        <v>263</v>
      </c>
      <c r="D85" s="11"/>
      <c r="E85" s="11" t="s">
        <v>263</v>
      </c>
      <c r="F85" s="90">
        <v>0</v>
      </c>
      <c r="G85" s="11">
        <v>0</v>
      </c>
    </row>
    <row r="86" spans="1:7" s="1" customFormat="1" x14ac:dyDescent="0.2">
      <c r="A86" s="9">
        <v>810104</v>
      </c>
      <c r="B86" s="10" t="s">
        <v>73</v>
      </c>
      <c r="C86" s="11" t="s">
        <v>263</v>
      </c>
      <c r="D86" s="11"/>
      <c r="E86" s="11" t="s">
        <v>263</v>
      </c>
      <c r="F86" s="90">
        <v>0</v>
      </c>
      <c r="G86" s="11">
        <v>0</v>
      </c>
    </row>
    <row r="87" spans="1:7" s="1" customFormat="1" x14ac:dyDescent="0.2">
      <c r="A87" s="9">
        <v>810105</v>
      </c>
      <c r="B87" s="10" t="s">
        <v>74</v>
      </c>
      <c r="C87" s="11" t="s">
        <v>263</v>
      </c>
      <c r="D87" s="11"/>
      <c r="E87" s="11" t="s">
        <v>263</v>
      </c>
      <c r="F87" s="90">
        <v>0</v>
      </c>
      <c r="G87" s="11">
        <v>0</v>
      </c>
    </row>
    <row r="88" spans="1:7" s="1" customFormat="1" x14ac:dyDescent="0.2">
      <c r="A88" s="9">
        <v>810106</v>
      </c>
      <c r="B88" s="10" t="s">
        <v>75</v>
      </c>
      <c r="C88" s="11" t="s">
        <v>263</v>
      </c>
      <c r="D88" s="11"/>
      <c r="E88" s="11" t="s">
        <v>263</v>
      </c>
      <c r="F88" s="90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 t="s">
        <v>263</v>
      </c>
      <c r="D89" s="11"/>
      <c r="E89" s="11" t="s">
        <v>263</v>
      </c>
      <c r="F89" s="90">
        <v>0</v>
      </c>
      <c r="G89" s="11">
        <v>0</v>
      </c>
    </row>
    <row r="90" spans="1:7" s="1" customFormat="1" x14ac:dyDescent="0.2">
      <c r="A90" s="9">
        <v>810165</v>
      </c>
      <c r="B90" s="10" t="s">
        <v>77</v>
      </c>
      <c r="C90" s="11" t="s">
        <v>263</v>
      </c>
      <c r="D90" s="11"/>
      <c r="E90" s="11" t="s">
        <v>263</v>
      </c>
      <c r="F90" s="90">
        <v>0</v>
      </c>
      <c r="G90" s="11">
        <v>0</v>
      </c>
    </row>
    <row r="91" spans="1:7" s="1" customFormat="1" x14ac:dyDescent="0.2">
      <c r="A91" s="9">
        <v>810173</v>
      </c>
      <c r="B91" s="10" t="s">
        <v>78</v>
      </c>
      <c r="C91" s="11" t="s">
        <v>263</v>
      </c>
      <c r="D91" s="11"/>
      <c r="E91" s="11" t="s">
        <v>263</v>
      </c>
      <c r="F91" s="90">
        <v>0</v>
      </c>
      <c r="G91" s="11">
        <v>0</v>
      </c>
    </row>
    <row r="92" spans="1:7" s="1" customFormat="1" x14ac:dyDescent="0.2">
      <c r="A92" s="9">
        <v>810177</v>
      </c>
      <c r="B92" s="10" t="s">
        <v>239</v>
      </c>
      <c r="C92" s="11" t="s">
        <v>263</v>
      </c>
      <c r="D92" s="11"/>
      <c r="E92" s="11" t="s">
        <v>263</v>
      </c>
      <c r="F92" s="90">
        <v>0</v>
      </c>
      <c r="G92" s="11">
        <v>0</v>
      </c>
    </row>
    <row r="93" spans="1:7" s="1" customFormat="1" x14ac:dyDescent="0.2">
      <c r="A93" s="9">
        <v>810187</v>
      </c>
      <c r="B93" s="10" t="s">
        <v>200</v>
      </c>
      <c r="C93" s="11" t="s">
        <v>263</v>
      </c>
      <c r="D93" s="11"/>
      <c r="E93" s="11" t="s">
        <v>263</v>
      </c>
      <c r="F93" s="90">
        <v>0</v>
      </c>
      <c r="G93" s="11">
        <v>0</v>
      </c>
    </row>
    <row r="94" spans="1:7" s="1" customFormat="1" x14ac:dyDescent="0.2">
      <c r="A94" s="9">
        <v>810196</v>
      </c>
      <c r="B94" s="10" t="s">
        <v>79</v>
      </c>
      <c r="C94" s="11">
        <v>368196459.50999999</v>
      </c>
      <c r="D94" s="11">
        <v>5190.1000000000004</v>
      </c>
      <c r="E94" s="11">
        <v>258714.84</v>
      </c>
      <c r="F94" s="90">
        <v>1132258.8600000001</v>
      </c>
      <c r="G94" s="11">
        <v>369592623.31</v>
      </c>
    </row>
    <row r="95" spans="1:7" s="8" customFormat="1" ht="12.75" customHeight="1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90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 t="s">
        <v>263</v>
      </c>
      <c r="D96" s="11"/>
      <c r="E96" s="11" t="s">
        <v>263</v>
      </c>
      <c r="F96" s="90">
        <v>0</v>
      </c>
      <c r="G96" s="11">
        <v>0</v>
      </c>
    </row>
    <row r="97" spans="1:7" s="1" customFormat="1" x14ac:dyDescent="0.2">
      <c r="A97" s="9">
        <v>810247</v>
      </c>
      <c r="B97" s="10" t="s">
        <v>251</v>
      </c>
      <c r="C97" s="11">
        <v>0</v>
      </c>
      <c r="D97" s="11"/>
      <c r="E97" s="11">
        <v>0</v>
      </c>
      <c r="F97" s="90">
        <v>0</v>
      </c>
      <c r="G97" s="11">
        <v>0</v>
      </c>
    </row>
    <row r="98" spans="1:7" s="1" customFormat="1" x14ac:dyDescent="0.2">
      <c r="A98" s="9">
        <v>810302</v>
      </c>
      <c r="B98" s="10" t="s">
        <v>201</v>
      </c>
      <c r="C98" s="11" t="s">
        <v>263</v>
      </c>
      <c r="D98" s="11"/>
      <c r="E98" s="11" t="s">
        <v>263</v>
      </c>
      <c r="F98" s="90">
        <v>0</v>
      </c>
      <c r="G98" s="11">
        <v>0</v>
      </c>
    </row>
    <row r="99" spans="1:7" s="1" customFormat="1" ht="12.75" customHeight="1" x14ac:dyDescent="0.2">
      <c r="A99" s="122" t="s">
        <v>82</v>
      </c>
      <c r="B99" s="123"/>
      <c r="C99" s="7">
        <v>91808893.269999996</v>
      </c>
      <c r="D99" s="7">
        <v>0</v>
      </c>
      <c r="E99" s="7">
        <v>17201895.359999999</v>
      </c>
      <c r="F99" s="7">
        <v>19655422.84</v>
      </c>
      <c r="G99" s="95">
        <v>128666211.47</v>
      </c>
    </row>
    <row r="100" spans="1:7" s="1" customFormat="1" x14ac:dyDescent="0.2">
      <c r="A100" s="9">
        <v>810002</v>
      </c>
      <c r="B100" s="10" t="s">
        <v>83</v>
      </c>
      <c r="C100" s="11" t="s">
        <v>263</v>
      </c>
      <c r="D100" s="11"/>
      <c r="E100" s="11" t="s">
        <v>263</v>
      </c>
      <c r="F100" s="90">
        <v>0</v>
      </c>
      <c r="G100" s="11">
        <v>0</v>
      </c>
    </row>
    <row r="101" spans="1:7" s="1" customFormat="1" x14ac:dyDescent="0.2">
      <c r="A101" s="9">
        <v>810003</v>
      </c>
      <c r="B101" s="10" t="s">
        <v>84</v>
      </c>
      <c r="C101" s="11" t="s">
        <v>263</v>
      </c>
      <c r="D101" s="11"/>
      <c r="E101" s="11" t="s">
        <v>263</v>
      </c>
      <c r="F101" s="90">
        <v>0</v>
      </c>
      <c r="G101" s="11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11" t="s">
        <v>263</v>
      </c>
      <c r="D102" s="11"/>
      <c r="E102" s="11" t="s">
        <v>263</v>
      </c>
      <c r="F102" s="90">
        <v>0</v>
      </c>
      <c r="G102" s="11">
        <v>0</v>
      </c>
    </row>
    <row r="103" spans="1:7" s="1" customFormat="1" x14ac:dyDescent="0.2">
      <c r="A103" s="9">
        <v>810108</v>
      </c>
      <c r="B103" s="10" t="s">
        <v>86</v>
      </c>
      <c r="C103" s="11" t="s">
        <v>263</v>
      </c>
      <c r="D103" s="11"/>
      <c r="E103" s="11" t="s">
        <v>263</v>
      </c>
      <c r="F103" s="90">
        <v>0</v>
      </c>
      <c r="G103" s="11">
        <v>0</v>
      </c>
    </row>
    <row r="104" spans="1:7" s="1" customFormat="1" x14ac:dyDescent="0.2">
      <c r="A104" s="9">
        <v>810194</v>
      </c>
      <c r="B104" s="10" t="s">
        <v>87</v>
      </c>
      <c r="C104" s="11">
        <v>91808893.269999996</v>
      </c>
      <c r="D104" s="11"/>
      <c r="E104" s="11">
        <v>17201895.359999999</v>
      </c>
      <c r="F104" s="90">
        <v>19655422.84</v>
      </c>
      <c r="G104" s="11">
        <v>128666211.47</v>
      </c>
    </row>
    <row r="105" spans="1:7" s="8" customFormat="1" ht="12.75" customHeight="1" x14ac:dyDescent="0.2">
      <c r="A105" s="9">
        <v>810203</v>
      </c>
      <c r="B105" s="10" t="s">
        <v>88</v>
      </c>
      <c r="C105" s="11" t="s">
        <v>263</v>
      </c>
      <c r="D105" s="11"/>
      <c r="E105" s="11" t="s">
        <v>263</v>
      </c>
      <c r="F105" s="90">
        <v>0</v>
      </c>
      <c r="G105" s="11">
        <v>0</v>
      </c>
    </row>
    <row r="106" spans="1:7" s="1" customFormat="1" ht="12.75" customHeight="1" x14ac:dyDescent="0.2">
      <c r="A106" s="122" t="s">
        <v>89</v>
      </c>
      <c r="B106" s="123"/>
      <c r="C106" s="7">
        <v>536133.6</v>
      </c>
      <c r="D106" s="7">
        <v>0</v>
      </c>
      <c r="E106" s="7">
        <v>13424.81</v>
      </c>
      <c r="F106" s="7">
        <v>29280310.969999999</v>
      </c>
      <c r="G106" s="95">
        <v>29829869.379999999</v>
      </c>
    </row>
    <row r="107" spans="1:7" s="1" customFormat="1" x14ac:dyDescent="0.2">
      <c r="A107" s="9">
        <v>810110</v>
      </c>
      <c r="B107" s="10" t="s">
        <v>90</v>
      </c>
      <c r="C107" s="11" t="s">
        <v>263</v>
      </c>
      <c r="D107" s="11"/>
      <c r="E107" s="11" t="s">
        <v>263</v>
      </c>
      <c r="F107" s="90">
        <v>0</v>
      </c>
      <c r="G107" s="11">
        <v>0</v>
      </c>
    </row>
    <row r="108" spans="1:7" s="1" customFormat="1" x14ac:dyDescent="0.2">
      <c r="A108" s="9">
        <v>810111</v>
      </c>
      <c r="B108" s="10" t="s">
        <v>91</v>
      </c>
      <c r="C108" s="11">
        <v>536133.6</v>
      </c>
      <c r="D108" s="11"/>
      <c r="E108" s="11">
        <v>13424.81</v>
      </c>
      <c r="F108" s="90">
        <v>29280310.969999999</v>
      </c>
      <c r="G108" s="11">
        <v>29829869.379999999</v>
      </c>
    </row>
    <row r="109" spans="1:7" s="1" customFormat="1" ht="12.75" customHeight="1" x14ac:dyDescent="0.2">
      <c r="A109" s="122" t="s">
        <v>92</v>
      </c>
      <c r="B109" s="123"/>
      <c r="C109" s="7">
        <v>67417066.980000004</v>
      </c>
      <c r="D109" s="7">
        <v>0</v>
      </c>
      <c r="E109" s="7">
        <v>939129.47</v>
      </c>
      <c r="F109" s="7">
        <v>697441.75</v>
      </c>
      <c r="G109" s="95">
        <v>69053638.200000003</v>
      </c>
    </row>
    <row r="110" spans="1:7" s="8" customFormat="1" ht="12.75" customHeight="1" x14ac:dyDescent="0.2">
      <c r="A110" s="9">
        <v>810005</v>
      </c>
      <c r="B110" s="10" t="s">
        <v>202</v>
      </c>
      <c r="C110" s="11">
        <v>67417066.980000004</v>
      </c>
      <c r="D110" s="11"/>
      <c r="E110" s="11">
        <v>939129.47</v>
      </c>
      <c r="F110" s="90">
        <v>697441.75</v>
      </c>
      <c r="G110" s="11">
        <v>69053638.200000003</v>
      </c>
    </row>
    <row r="111" spans="1:7" s="1" customFormat="1" x14ac:dyDescent="0.2">
      <c r="A111" s="9">
        <v>810146</v>
      </c>
      <c r="B111" s="10" t="s">
        <v>93</v>
      </c>
      <c r="C111" s="11" t="s">
        <v>263</v>
      </c>
      <c r="D111" s="11"/>
      <c r="E111" s="11" t="s">
        <v>263</v>
      </c>
      <c r="F111" s="90">
        <v>0</v>
      </c>
      <c r="G111" s="11">
        <v>0</v>
      </c>
    </row>
    <row r="112" spans="1:7" s="1" customFormat="1" x14ac:dyDescent="0.2">
      <c r="A112" s="9">
        <v>810181</v>
      </c>
      <c r="B112" s="10" t="s">
        <v>94</v>
      </c>
      <c r="C112" s="11" t="s">
        <v>263</v>
      </c>
      <c r="D112" s="11"/>
      <c r="E112" s="11" t="s">
        <v>263</v>
      </c>
      <c r="F112" s="90">
        <v>0</v>
      </c>
      <c r="G112" s="11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 t="s">
        <v>263</v>
      </c>
      <c r="D113" s="11"/>
      <c r="E113" s="11" t="s">
        <v>263</v>
      </c>
      <c r="F113" s="90">
        <v>0</v>
      </c>
      <c r="G113" s="11">
        <v>0</v>
      </c>
    </row>
    <row r="114" spans="1:7" s="1" customFormat="1" ht="12.75" customHeight="1" x14ac:dyDescent="0.2">
      <c r="A114" s="122" t="s">
        <v>96</v>
      </c>
      <c r="B114" s="123"/>
      <c r="C114" s="7">
        <v>70152213.439999998</v>
      </c>
      <c r="D114" s="7">
        <v>0</v>
      </c>
      <c r="E114" s="7">
        <v>42175.68</v>
      </c>
      <c r="F114" s="7">
        <v>98409.919999999998</v>
      </c>
      <c r="G114" s="95">
        <v>70292799.040000007</v>
      </c>
    </row>
    <row r="115" spans="1:7" s="1" customFormat="1" x14ac:dyDescent="0.2">
      <c r="A115" s="9">
        <v>810113</v>
      </c>
      <c r="B115" s="10" t="s">
        <v>97</v>
      </c>
      <c r="C115" s="11">
        <v>70152213.439999998</v>
      </c>
      <c r="D115" s="11"/>
      <c r="E115" s="11">
        <v>42175.68</v>
      </c>
      <c r="F115" s="90">
        <v>98409.919999999998</v>
      </c>
      <c r="G115" s="11">
        <v>70292799.040000007</v>
      </c>
    </row>
    <row r="116" spans="1:7" s="1" customFormat="1" x14ac:dyDescent="0.2">
      <c r="A116" s="9">
        <v>810114</v>
      </c>
      <c r="B116" s="10" t="s">
        <v>98</v>
      </c>
      <c r="C116" s="11" t="s">
        <v>263</v>
      </c>
      <c r="D116" s="11"/>
      <c r="E116" s="11" t="s">
        <v>263</v>
      </c>
      <c r="F116" s="90">
        <v>0</v>
      </c>
      <c r="G116" s="11">
        <v>0</v>
      </c>
    </row>
    <row r="117" spans="1:7" s="1" customFormat="1" ht="12.75" customHeight="1" x14ac:dyDescent="0.2">
      <c r="A117" s="122" t="s">
        <v>99</v>
      </c>
      <c r="B117" s="123"/>
      <c r="C117" s="7">
        <v>422261151.33999997</v>
      </c>
      <c r="D117" s="7">
        <v>0</v>
      </c>
      <c r="E117" s="7">
        <v>32895429.039999999</v>
      </c>
      <c r="F117" s="7">
        <v>20898832.629999999</v>
      </c>
      <c r="G117" s="95">
        <v>476055413.00999999</v>
      </c>
    </row>
    <row r="118" spans="1:7" s="1" customFormat="1" x14ac:dyDescent="0.2">
      <c r="A118" s="9">
        <v>810077</v>
      </c>
      <c r="B118" s="10" t="s">
        <v>100</v>
      </c>
      <c r="C118" s="11" t="s">
        <v>263</v>
      </c>
      <c r="D118" s="11"/>
      <c r="E118" s="11" t="s">
        <v>263</v>
      </c>
      <c r="F118" s="90">
        <v>0</v>
      </c>
      <c r="G118" s="11">
        <v>0</v>
      </c>
    </row>
    <row r="119" spans="1:7" s="1" customFormat="1" x14ac:dyDescent="0.2">
      <c r="A119" s="9">
        <v>810116</v>
      </c>
      <c r="B119" s="10" t="s">
        <v>101</v>
      </c>
      <c r="C119" s="11" t="s">
        <v>263</v>
      </c>
      <c r="D119" s="11"/>
      <c r="E119" s="11" t="s">
        <v>263</v>
      </c>
      <c r="F119" s="90">
        <v>0</v>
      </c>
      <c r="G119" s="11">
        <v>0</v>
      </c>
    </row>
    <row r="120" spans="1:7" s="1" customFormat="1" x14ac:dyDescent="0.2">
      <c r="A120" s="9">
        <v>810117</v>
      </c>
      <c r="B120" s="10" t="s">
        <v>102</v>
      </c>
      <c r="C120" s="11" t="s">
        <v>263</v>
      </c>
      <c r="D120" s="11"/>
      <c r="E120" s="11" t="s">
        <v>263</v>
      </c>
      <c r="F120" s="90">
        <v>0</v>
      </c>
      <c r="G120" s="11">
        <v>0</v>
      </c>
    </row>
    <row r="121" spans="1:7" s="1" customFormat="1" x14ac:dyDescent="0.2">
      <c r="A121" s="9">
        <v>810119</v>
      </c>
      <c r="B121" s="10" t="s">
        <v>103</v>
      </c>
      <c r="C121" s="11" t="s">
        <v>263</v>
      </c>
      <c r="D121" s="11"/>
      <c r="E121" s="11" t="s">
        <v>263</v>
      </c>
      <c r="F121" s="90">
        <v>0</v>
      </c>
      <c r="G121" s="11">
        <v>0</v>
      </c>
    </row>
    <row r="122" spans="1:7" s="1" customFormat="1" x14ac:dyDescent="0.2">
      <c r="A122" s="9">
        <v>810120</v>
      </c>
      <c r="B122" s="10" t="s">
        <v>104</v>
      </c>
      <c r="C122" s="11" t="s">
        <v>263</v>
      </c>
      <c r="D122" s="11"/>
      <c r="E122" s="11" t="s">
        <v>263</v>
      </c>
      <c r="F122" s="90">
        <v>0</v>
      </c>
      <c r="G122" s="11">
        <v>0</v>
      </c>
    </row>
    <row r="123" spans="1:7" s="1" customFormat="1" x14ac:dyDescent="0.2">
      <c r="A123" s="9">
        <v>810121</v>
      </c>
      <c r="B123" s="10" t="s">
        <v>105</v>
      </c>
      <c r="C123" s="11" t="s">
        <v>263</v>
      </c>
      <c r="D123" s="11"/>
      <c r="E123" s="11" t="s">
        <v>263</v>
      </c>
      <c r="F123" s="90">
        <v>0</v>
      </c>
      <c r="G123" s="11">
        <v>0</v>
      </c>
    </row>
    <row r="124" spans="1:7" s="1" customFormat="1" x14ac:dyDescent="0.2">
      <c r="A124" s="9">
        <v>810122</v>
      </c>
      <c r="B124" s="10" t="s">
        <v>106</v>
      </c>
      <c r="C124" s="11" t="s">
        <v>263</v>
      </c>
      <c r="D124" s="11"/>
      <c r="E124" s="11" t="s">
        <v>263</v>
      </c>
      <c r="F124" s="90">
        <v>0</v>
      </c>
      <c r="G124" s="11">
        <v>0</v>
      </c>
    </row>
    <row r="125" spans="1:7" s="1" customFormat="1" x14ac:dyDescent="0.2">
      <c r="A125" s="9">
        <v>810123</v>
      </c>
      <c r="B125" s="10" t="s">
        <v>107</v>
      </c>
      <c r="C125" s="11" t="s">
        <v>263</v>
      </c>
      <c r="D125" s="11"/>
      <c r="E125" s="11" t="s">
        <v>263</v>
      </c>
      <c r="F125" s="90">
        <v>0</v>
      </c>
      <c r="G125" s="11">
        <v>0</v>
      </c>
    </row>
    <row r="126" spans="1:7" s="1" customFormat="1" x14ac:dyDescent="0.2">
      <c r="A126" s="9">
        <v>810124</v>
      </c>
      <c r="B126" s="10" t="s">
        <v>108</v>
      </c>
      <c r="C126" s="11" t="s">
        <v>263</v>
      </c>
      <c r="D126" s="11"/>
      <c r="E126" s="11" t="s">
        <v>263</v>
      </c>
      <c r="F126" s="90">
        <v>0</v>
      </c>
      <c r="G126" s="11">
        <v>0</v>
      </c>
    </row>
    <row r="127" spans="1:7" s="1" customFormat="1" x14ac:dyDescent="0.2">
      <c r="A127" s="9">
        <v>810125</v>
      </c>
      <c r="B127" s="10" t="s">
        <v>109</v>
      </c>
      <c r="C127" s="11" t="s">
        <v>263</v>
      </c>
      <c r="D127" s="11"/>
      <c r="E127" s="11" t="s">
        <v>263</v>
      </c>
      <c r="F127" s="90">
        <v>0</v>
      </c>
      <c r="G127" s="11">
        <v>0</v>
      </c>
    </row>
    <row r="128" spans="1:7" s="1" customFormat="1" x14ac:dyDescent="0.2">
      <c r="A128" s="9">
        <v>810147</v>
      </c>
      <c r="B128" s="10" t="s">
        <v>110</v>
      </c>
      <c r="C128" s="11" t="s">
        <v>263</v>
      </c>
      <c r="D128" s="11"/>
      <c r="E128" s="11" t="s">
        <v>263</v>
      </c>
      <c r="F128" s="90">
        <v>0</v>
      </c>
      <c r="G128" s="11">
        <v>0</v>
      </c>
    </row>
    <row r="129" spans="1:7" s="1" customFormat="1" x14ac:dyDescent="0.2">
      <c r="A129" s="9">
        <v>810148</v>
      </c>
      <c r="B129" s="10" t="s">
        <v>111</v>
      </c>
      <c r="C129" s="11" t="s">
        <v>263</v>
      </c>
      <c r="D129" s="11"/>
      <c r="E129" s="11" t="s">
        <v>263</v>
      </c>
      <c r="F129" s="90">
        <v>0</v>
      </c>
      <c r="G129" s="11">
        <v>0</v>
      </c>
    </row>
    <row r="130" spans="1:7" s="1" customFormat="1" ht="25.5" x14ac:dyDescent="0.2">
      <c r="A130" s="9">
        <v>810149</v>
      </c>
      <c r="B130" s="10" t="s">
        <v>112</v>
      </c>
      <c r="C130" s="11" t="s">
        <v>263</v>
      </c>
      <c r="D130" s="11"/>
      <c r="E130" s="11" t="s">
        <v>263</v>
      </c>
      <c r="F130" s="90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 t="s">
        <v>263</v>
      </c>
      <c r="D131" s="11"/>
      <c r="E131" s="11" t="s">
        <v>263</v>
      </c>
      <c r="F131" s="90">
        <v>0</v>
      </c>
      <c r="G131" s="11">
        <v>0</v>
      </c>
    </row>
    <row r="132" spans="1:7" s="1" customFormat="1" x14ac:dyDescent="0.2">
      <c r="A132" s="9">
        <v>810160</v>
      </c>
      <c r="B132" s="13" t="s">
        <v>113</v>
      </c>
      <c r="C132" s="11" t="s">
        <v>263</v>
      </c>
      <c r="D132" s="11"/>
      <c r="E132" s="11" t="s">
        <v>263</v>
      </c>
      <c r="F132" s="90">
        <v>0</v>
      </c>
      <c r="G132" s="11">
        <v>0</v>
      </c>
    </row>
    <row r="133" spans="1:7" s="1" customFormat="1" x14ac:dyDescent="0.2">
      <c r="A133" s="9">
        <v>810183</v>
      </c>
      <c r="B133" s="13" t="s">
        <v>245</v>
      </c>
      <c r="C133" s="11">
        <v>0</v>
      </c>
      <c r="D133" s="11"/>
      <c r="E133" s="11">
        <v>0</v>
      </c>
      <c r="F133" s="90">
        <v>0</v>
      </c>
      <c r="G133" s="11">
        <v>0</v>
      </c>
    </row>
    <row r="134" spans="1:7" s="1" customFormat="1" ht="25.5" x14ac:dyDescent="0.2">
      <c r="A134" s="9">
        <v>810185</v>
      </c>
      <c r="B134" s="13" t="s">
        <v>114</v>
      </c>
      <c r="C134" s="11">
        <v>422261151.33999997</v>
      </c>
      <c r="D134" s="11"/>
      <c r="E134" s="11">
        <v>32895429.039999999</v>
      </c>
      <c r="F134" s="90">
        <v>20898832.629999999</v>
      </c>
      <c r="G134" s="11">
        <v>476055413.00999999</v>
      </c>
    </row>
    <row r="135" spans="1:7" s="1" customFormat="1" x14ac:dyDescent="0.2">
      <c r="A135" s="9">
        <v>810188</v>
      </c>
      <c r="B135" s="13" t="s">
        <v>115</v>
      </c>
      <c r="C135" s="11" t="s">
        <v>263</v>
      </c>
      <c r="D135" s="11"/>
      <c r="E135" s="11" t="s">
        <v>263</v>
      </c>
      <c r="F135" s="90">
        <v>0</v>
      </c>
      <c r="G135" s="11">
        <v>0</v>
      </c>
    </row>
    <row r="136" spans="1:7" s="1" customFormat="1" x14ac:dyDescent="0.2">
      <c r="A136" s="9">
        <v>810190</v>
      </c>
      <c r="B136" s="13" t="s">
        <v>116</v>
      </c>
      <c r="C136" s="11" t="s">
        <v>263</v>
      </c>
      <c r="D136" s="11"/>
      <c r="E136" s="11" t="s">
        <v>263</v>
      </c>
      <c r="F136" s="90">
        <v>0</v>
      </c>
      <c r="G136" s="11">
        <v>0</v>
      </c>
    </row>
    <row r="137" spans="1:7" s="1" customFormat="1" x14ac:dyDescent="0.2">
      <c r="A137" s="9">
        <v>810198</v>
      </c>
      <c r="B137" s="10" t="s">
        <v>117</v>
      </c>
      <c r="C137" s="11" t="s">
        <v>263</v>
      </c>
      <c r="D137" s="11"/>
      <c r="E137" s="11" t="s">
        <v>263</v>
      </c>
      <c r="F137" s="90">
        <v>0</v>
      </c>
      <c r="G137" s="11">
        <v>0</v>
      </c>
    </row>
    <row r="138" spans="1:7" s="1" customFormat="1" x14ac:dyDescent="0.2">
      <c r="A138" s="9">
        <v>810201</v>
      </c>
      <c r="B138" s="13" t="s">
        <v>118</v>
      </c>
      <c r="C138" s="11" t="s">
        <v>263</v>
      </c>
      <c r="D138" s="11"/>
      <c r="E138" s="11" t="s">
        <v>263</v>
      </c>
      <c r="F138" s="90">
        <v>0</v>
      </c>
      <c r="G138" s="11">
        <v>0</v>
      </c>
    </row>
    <row r="139" spans="1:7" s="1" customFormat="1" x14ac:dyDescent="0.2">
      <c r="A139" s="9">
        <v>810226</v>
      </c>
      <c r="B139" s="13" t="s">
        <v>81</v>
      </c>
      <c r="C139" s="11" t="s">
        <v>263</v>
      </c>
      <c r="D139" s="11"/>
      <c r="E139" s="11" t="s">
        <v>263</v>
      </c>
      <c r="F139" s="90">
        <v>0</v>
      </c>
      <c r="G139" s="11">
        <v>0</v>
      </c>
    </row>
    <row r="140" spans="1:7" s="1" customFormat="1" x14ac:dyDescent="0.2">
      <c r="A140" s="9">
        <v>810231</v>
      </c>
      <c r="B140" s="13" t="s">
        <v>246</v>
      </c>
      <c r="C140" s="11">
        <v>0</v>
      </c>
      <c r="D140" s="11"/>
      <c r="E140" s="11">
        <v>0</v>
      </c>
      <c r="F140" s="90">
        <v>0</v>
      </c>
      <c r="G140" s="11">
        <v>0</v>
      </c>
    </row>
    <row r="141" spans="1:7" s="1" customFormat="1" x14ac:dyDescent="0.2">
      <c r="A141" s="9">
        <v>810234</v>
      </c>
      <c r="B141" s="13" t="s">
        <v>119</v>
      </c>
      <c r="C141" s="11" t="s">
        <v>263</v>
      </c>
      <c r="D141" s="11"/>
      <c r="E141" s="11" t="s">
        <v>263</v>
      </c>
      <c r="F141" s="90">
        <v>0</v>
      </c>
      <c r="G141" s="11">
        <v>0</v>
      </c>
    </row>
    <row r="142" spans="1:7" s="1" customFormat="1" x14ac:dyDescent="0.2">
      <c r="A142" s="9">
        <v>810249</v>
      </c>
      <c r="B142" s="13" t="s">
        <v>120</v>
      </c>
      <c r="C142" s="11" t="s">
        <v>263</v>
      </c>
      <c r="D142" s="11"/>
      <c r="E142" s="11" t="s">
        <v>263</v>
      </c>
      <c r="F142" s="90">
        <v>0</v>
      </c>
      <c r="G142" s="11">
        <v>0</v>
      </c>
    </row>
    <row r="143" spans="1:7" s="8" customFormat="1" x14ac:dyDescent="0.2">
      <c r="A143" s="9">
        <v>810258</v>
      </c>
      <c r="B143" s="13" t="s">
        <v>192</v>
      </c>
      <c r="C143" s="11" t="s">
        <v>263</v>
      </c>
      <c r="D143" s="11"/>
      <c r="E143" s="11" t="s">
        <v>263</v>
      </c>
      <c r="F143" s="90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 t="s">
        <v>263</v>
      </c>
      <c r="D144" s="11"/>
      <c r="E144" s="11" t="s">
        <v>263</v>
      </c>
      <c r="F144" s="90">
        <v>0</v>
      </c>
      <c r="G144" s="11">
        <v>0</v>
      </c>
    </row>
    <row r="145" spans="1:8" s="1" customFormat="1" x14ac:dyDescent="0.2">
      <c r="A145" s="9">
        <v>810310</v>
      </c>
      <c r="B145" s="13" t="s">
        <v>247</v>
      </c>
      <c r="C145" s="11">
        <v>0</v>
      </c>
      <c r="D145" s="11"/>
      <c r="E145" s="11">
        <v>0</v>
      </c>
      <c r="F145" s="90">
        <v>0</v>
      </c>
      <c r="G145" s="11">
        <v>0</v>
      </c>
    </row>
    <row r="146" spans="1:8" s="1" customFormat="1" x14ac:dyDescent="0.2">
      <c r="A146" s="9">
        <v>810312</v>
      </c>
      <c r="B146" s="13" t="s">
        <v>248</v>
      </c>
      <c r="C146" s="11">
        <v>0</v>
      </c>
      <c r="D146" s="11"/>
      <c r="E146" s="11">
        <v>0</v>
      </c>
      <c r="F146" s="90">
        <v>0</v>
      </c>
      <c r="G146" s="11">
        <v>0</v>
      </c>
    </row>
    <row r="147" spans="1:8" s="1" customFormat="1" x14ac:dyDescent="0.2">
      <c r="A147" s="122" t="s">
        <v>121</v>
      </c>
      <c r="B147" s="123"/>
      <c r="C147" s="7">
        <v>9749630.5199999996</v>
      </c>
      <c r="D147" s="7">
        <v>0</v>
      </c>
      <c r="E147" s="7">
        <v>68646.06</v>
      </c>
      <c r="F147" s="7">
        <v>58160528.479999997</v>
      </c>
      <c r="G147" s="95">
        <v>67978805.060000002</v>
      </c>
    </row>
    <row r="148" spans="1:8" s="1" customFormat="1" x14ac:dyDescent="0.2">
      <c r="A148" s="9">
        <v>810006</v>
      </c>
      <c r="B148" s="10" t="s">
        <v>122</v>
      </c>
      <c r="C148" s="11">
        <v>9749630.5199999996</v>
      </c>
      <c r="D148" s="11"/>
      <c r="E148" s="11">
        <v>68646.06</v>
      </c>
      <c r="F148" s="90">
        <v>58160528.479999997</v>
      </c>
      <c r="G148" s="11">
        <v>67978805.060000002</v>
      </c>
    </row>
    <row r="149" spans="1:8" s="1" customFormat="1" x14ac:dyDescent="0.2">
      <c r="A149" s="9">
        <v>810151</v>
      </c>
      <c r="B149" s="10" t="s">
        <v>123</v>
      </c>
      <c r="C149" s="11" t="s">
        <v>263</v>
      </c>
      <c r="D149" s="11"/>
      <c r="E149" s="11" t="s">
        <v>263</v>
      </c>
      <c r="F149" s="90">
        <v>0</v>
      </c>
      <c r="G149" s="11">
        <v>0</v>
      </c>
    </row>
    <row r="150" spans="1:8" s="1" customFormat="1" x14ac:dyDescent="0.2">
      <c r="A150" s="9">
        <v>810152</v>
      </c>
      <c r="B150" s="10" t="s">
        <v>124</v>
      </c>
      <c r="C150" s="11" t="s">
        <v>263</v>
      </c>
      <c r="D150" s="11"/>
      <c r="E150" s="11" t="s">
        <v>263</v>
      </c>
      <c r="F150" s="90">
        <v>0</v>
      </c>
      <c r="G150" s="11">
        <v>0</v>
      </c>
    </row>
    <row r="151" spans="1:8" s="8" customFormat="1" ht="12.75" customHeight="1" x14ac:dyDescent="0.2">
      <c r="A151" s="9">
        <v>810166</v>
      </c>
      <c r="B151" s="10" t="s">
        <v>125</v>
      </c>
      <c r="C151" s="11" t="s">
        <v>263</v>
      </c>
      <c r="D151" s="11"/>
      <c r="E151" s="11" t="s">
        <v>263</v>
      </c>
      <c r="F151" s="90">
        <v>0</v>
      </c>
      <c r="G151" s="11">
        <v>0</v>
      </c>
    </row>
    <row r="152" spans="1:8" s="1" customFormat="1" x14ac:dyDescent="0.2">
      <c r="A152" s="9">
        <v>810169</v>
      </c>
      <c r="B152" s="10" t="s">
        <v>44</v>
      </c>
      <c r="C152" s="11" t="s">
        <v>263</v>
      </c>
      <c r="D152" s="11"/>
      <c r="E152" s="11" t="s">
        <v>263</v>
      </c>
      <c r="F152" s="90">
        <v>0</v>
      </c>
      <c r="G152" s="11">
        <v>0</v>
      </c>
    </row>
    <row r="153" spans="1:8" s="8" customFormat="1" x14ac:dyDescent="0.2">
      <c r="A153" s="9">
        <v>810192</v>
      </c>
      <c r="B153" s="10" t="s">
        <v>126</v>
      </c>
      <c r="C153" s="11" t="s">
        <v>263</v>
      </c>
      <c r="D153" s="11"/>
      <c r="E153" s="11" t="s">
        <v>263</v>
      </c>
      <c r="F153" s="90">
        <v>0</v>
      </c>
      <c r="G153" s="11">
        <v>0</v>
      </c>
    </row>
    <row r="154" spans="1:8" s="8" customFormat="1" ht="12.75" customHeight="1" x14ac:dyDescent="0.2">
      <c r="A154" s="9">
        <v>810304</v>
      </c>
      <c r="B154" s="10" t="s">
        <v>194</v>
      </c>
      <c r="C154" s="11" t="s">
        <v>263</v>
      </c>
      <c r="D154" s="11"/>
      <c r="E154" s="11" t="s">
        <v>263</v>
      </c>
      <c r="F154" s="90">
        <v>0</v>
      </c>
      <c r="G154" s="11">
        <v>0</v>
      </c>
    </row>
    <row r="155" spans="1:8" s="8" customFormat="1" ht="12.75" customHeight="1" x14ac:dyDescent="0.2">
      <c r="A155" s="122" t="s">
        <v>127</v>
      </c>
      <c r="B155" s="123"/>
      <c r="C155" s="7">
        <v>2210120.6800000002</v>
      </c>
      <c r="D155" s="7">
        <v>0</v>
      </c>
      <c r="E155" s="7">
        <v>54074661.770000003</v>
      </c>
      <c r="F155" s="7">
        <v>95847.07</v>
      </c>
      <c r="G155" s="95">
        <v>56380629.520000003</v>
      </c>
    </row>
    <row r="156" spans="1:8" s="8" customFormat="1" ht="12.75" customHeight="1" x14ac:dyDescent="0.2">
      <c r="A156" s="9">
        <v>810131</v>
      </c>
      <c r="B156" s="10" t="s">
        <v>128</v>
      </c>
      <c r="C156" s="11">
        <v>2210120.6800000002</v>
      </c>
      <c r="D156" s="11"/>
      <c r="E156" s="11">
        <v>54074661.770000003</v>
      </c>
      <c r="F156" s="90">
        <v>95847.07</v>
      </c>
      <c r="G156" s="11">
        <v>56380629.520000003</v>
      </c>
    </row>
    <row r="157" spans="1:8" s="8" customFormat="1" ht="12.75" customHeight="1" x14ac:dyDescent="0.2">
      <c r="A157" s="52"/>
      <c r="B157" s="52" t="s">
        <v>129</v>
      </c>
      <c r="C157" s="14">
        <v>1848308158.1899998</v>
      </c>
      <c r="D157" s="14">
        <v>10380.200000000001</v>
      </c>
      <c r="E157" s="14">
        <v>298709968.23999995</v>
      </c>
      <c r="F157" s="14">
        <v>334789961.28000003</v>
      </c>
      <c r="G157" s="14">
        <v>2481818467.9099998</v>
      </c>
      <c r="H157" s="107">
        <f>G157+МТР!D21</f>
        <v>2545555624.71</v>
      </c>
    </row>
    <row r="158" spans="1:8" s="8" customFormat="1" ht="12.75" customHeight="1" x14ac:dyDescent="0.2">
      <c r="A158" s="1"/>
      <c r="B158" s="21"/>
      <c r="C158" s="12"/>
      <c r="D158" s="12"/>
      <c r="E158" s="12"/>
      <c r="F158" s="12"/>
      <c r="G158" s="98"/>
    </row>
    <row r="159" spans="1:8" s="8" customFormat="1" ht="12.75" hidden="1" customHeight="1" x14ac:dyDescent="0.2">
      <c r="A159" s="84"/>
      <c r="B159" s="84"/>
      <c r="C159" s="77"/>
      <c r="D159" s="77"/>
      <c r="E159" s="77"/>
      <c r="F159" s="77"/>
      <c r="G159" s="77"/>
    </row>
    <row r="160" spans="1:8" s="8" customFormat="1" ht="12.75" hidden="1" customHeight="1" x14ac:dyDescent="0.2">
      <c r="A160" s="84"/>
      <c r="B160" s="84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4"/>
      <c r="B161" s="84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4"/>
      <c r="B162" s="84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4"/>
      <c r="B163" s="84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4"/>
      <c r="B164" s="84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4"/>
      <c r="B165" s="84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4"/>
      <c r="B166" s="84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4"/>
      <c r="B167" s="84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05" activePane="bottomRight" state="frozen"/>
      <selection pane="bottomRight" activeCell="J104" sqref="J10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57:B57"/>
    <mergeCell ref="A64:B64"/>
    <mergeCell ref="A69:B69"/>
    <mergeCell ref="A78:B78"/>
    <mergeCell ref="A30:B30"/>
    <mergeCell ref="A33:B33"/>
    <mergeCell ref="A38:B38"/>
    <mergeCell ref="A40:B40"/>
    <mergeCell ref="A52:B52"/>
    <mergeCell ref="B7:C7"/>
    <mergeCell ref="A8:G8"/>
    <mergeCell ref="C9:F9"/>
    <mergeCell ref="A9:A11"/>
    <mergeCell ref="A27:B27"/>
    <mergeCell ref="B9:B11"/>
    <mergeCell ref="G9:G11"/>
    <mergeCell ref="A24:B24"/>
    <mergeCell ref="A22:B22"/>
    <mergeCell ref="A18:B18"/>
    <mergeCell ref="A15:B15"/>
    <mergeCell ref="A12:B12"/>
    <mergeCell ref="C10:C11"/>
    <mergeCell ref="E10:E11"/>
    <mergeCell ref="F10:F11"/>
    <mergeCell ref="D10:D11"/>
    <mergeCell ref="A4:G4"/>
    <mergeCell ref="A3:G3"/>
    <mergeCell ref="A2:G2"/>
    <mergeCell ref="A1:G1"/>
    <mergeCell ref="A6:G6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G157">
    <cfRule type="cellIs" dxfId="27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531BE968-78C9-4E81-8166-91D4201A9D23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50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8" width="9.140625" style="4"/>
    <col min="139" max="139" width="60" style="4" customWidth="1"/>
    <col min="140" max="155" width="9.140625" style="4" customWidth="1"/>
    <col min="156" max="156" width="3.28515625" style="4" customWidth="1"/>
    <col min="157" max="163" width="9.140625" style="4" customWidth="1"/>
    <col min="164" max="164" width="10" style="4" customWidth="1"/>
    <col min="165" max="167" width="9.140625" style="4" customWidth="1"/>
    <col min="168" max="168" width="10.28515625" style="4" customWidth="1"/>
    <col min="169" max="169" width="9.7109375" style="4" customWidth="1"/>
    <col min="170" max="394" width="9.140625" style="4"/>
    <col min="395" max="395" width="60" style="4" customWidth="1"/>
    <col min="396" max="411" width="9.140625" style="4" customWidth="1"/>
    <col min="412" max="412" width="3.28515625" style="4" customWidth="1"/>
    <col min="413" max="419" width="9.140625" style="4" customWidth="1"/>
    <col min="420" max="420" width="10" style="4" customWidth="1"/>
    <col min="421" max="423" width="9.140625" style="4" customWidth="1"/>
    <col min="424" max="424" width="10.28515625" style="4" customWidth="1"/>
    <col min="425" max="425" width="9.7109375" style="4" customWidth="1"/>
    <col min="426" max="650" width="9.140625" style="4"/>
    <col min="651" max="651" width="60" style="4" customWidth="1"/>
    <col min="652" max="667" width="9.140625" style="4" customWidth="1"/>
    <col min="668" max="668" width="3.28515625" style="4" customWidth="1"/>
    <col min="669" max="675" width="9.140625" style="4" customWidth="1"/>
    <col min="676" max="676" width="10" style="4" customWidth="1"/>
    <col min="677" max="679" width="9.140625" style="4" customWidth="1"/>
    <col min="680" max="680" width="10.28515625" style="4" customWidth="1"/>
    <col min="681" max="681" width="9.7109375" style="4" customWidth="1"/>
    <col min="682" max="906" width="9.140625" style="4"/>
    <col min="907" max="907" width="60" style="4" customWidth="1"/>
    <col min="908" max="923" width="9.140625" style="4" customWidth="1"/>
    <col min="924" max="924" width="3.28515625" style="4" customWidth="1"/>
    <col min="925" max="931" width="9.140625" style="4" customWidth="1"/>
    <col min="932" max="932" width="10" style="4" customWidth="1"/>
    <col min="933" max="935" width="9.140625" style="4" customWidth="1"/>
    <col min="936" max="936" width="10.28515625" style="4" customWidth="1"/>
    <col min="937" max="937" width="9.7109375" style="4" customWidth="1"/>
    <col min="938" max="1162" width="9.140625" style="4"/>
    <col min="1163" max="1163" width="60" style="4" customWidth="1"/>
    <col min="1164" max="1179" width="9.140625" style="4" customWidth="1"/>
    <col min="1180" max="1180" width="3.28515625" style="4" customWidth="1"/>
    <col min="1181" max="1187" width="9.140625" style="4" customWidth="1"/>
    <col min="1188" max="1188" width="10" style="4" customWidth="1"/>
    <col min="1189" max="1191" width="9.140625" style="4" customWidth="1"/>
    <col min="1192" max="1192" width="10.28515625" style="4" customWidth="1"/>
    <col min="1193" max="1193" width="9.7109375" style="4" customWidth="1"/>
    <col min="1194" max="1418" width="9.140625" style="4"/>
    <col min="1419" max="1419" width="60" style="4" customWidth="1"/>
    <col min="1420" max="1435" width="9.140625" style="4" customWidth="1"/>
    <col min="1436" max="1436" width="3.28515625" style="4" customWidth="1"/>
    <col min="1437" max="1443" width="9.140625" style="4" customWidth="1"/>
    <col min="1444" max="1444" width="10" style="4" customWidth="1"/>
    <col min="1445" max="1447" width="9.140625" style="4" customWidth="1"/>
    <col min="1448" max="1448" width="10.28515625" style="4" customWidth="1"/>
    <col min="1449" max="1449" width="9.7109375" style="4" customWidth="1"/>
    <col min="1450" max="1674" width="9.140625" style="4"/>
    <col min="1675" max="1675" width="60" style="4" customWidth="1"/>
    <col min="1676" max="1691" width="9.140625" style="4" customWidth="1"/>
    <col min="1692" max="1692" width="3.28515625" style="4" customWidth="1"/>
    <col min="1693" max="1699" width="9.140625" style="4" customWidth="1"/>
    <col min="1700" max="1700" width="10" style="4" customWidth="1"/>
    <col min="1701" max="1703" width="9.140625" style="4" customWidth="1"/>
    <col min="1704" max="1704" width="10.28515625" style="4" customWidth="1"/>
    <col min="1705" max="1705" width="9.7109375" style="4" customWidth="1"/>
    <col min="1706" max="1930" width="9.140625" style="4"/>
    <col min="1931" max="1931" width="60" style="4" customWidth="1"/>
    <col min="1932" max="1947" width="9.140625" style="4" customWidth="1"/>
    <col min="1948" max="1948" width="3.28515625" style="4" customWidth="1"/>
    <col min="1949" max="1955" width="9.140625" style="4" customWidth="1"/>
    <col min="1956" max="1956" width="10" style="4" customWidth="1"/>
    <col min="1957" max="1959" width="9.140625" style="4" customWidth="1"/>
    <col min="1960" max="1960" width="10.28515625" style="4" customWidth="1"/>
    <col min="1961" max="1961" width="9.7109375" style="4" customWidth="1"/>
    <col min="1962" max="2186" width="9.140625" style="4"/>
    <col min="2187" max="2187" width="60" style="4" customWidth="1"/>
    <col min="2188" max="2203" width="9.140625" style="4" customWidth="1"/>
    <col min="2204" max="2204" width="3.28515625" style="4" customWidth="1"/>
    <col min="2205" max="2211" width="9.140625" style="4" customWidth="1"/>
    <col min="2212" max="2212" width="10" style="4" customWidth="1"/>
    <col min="2213" max="2215" width="9.140625" style="4" customWidth="1"/>
    <col min="2216" max="2216" width="10.28515625" style="4" customWidth="1"/>
    <col min="2217" max="2217" width="9.7109375" style="4" customWidth="1"/>
    <col min="2218" max="2442" width="9.140625" style="4"/>
    <col min="2443" max="2443" width="60" style="4" customWidth="1"/>
    <col min="2444" max="2459" width="9.140625" style="4" customWidth="1"/>
    <col min="2460" max="2460" width="3.28515625" style="4" customWidth="1"/>
    <col min="2461" max="2467" width="9.140625" style="4" customWidth="1"/>
    <col min="2468" max="2468" width="10" style="4" customWidth="1"/>
    <col min="2469" max="2471" width="9.140625" style="4" customWidth="1"/>
    <col min="2472" max="2472" width="10.28515625" style="4" customWidth="1"/>
    <col min="2473" max="2473" width="9.7109375" style="4" customWidth="1"/>
    <col min="2474" max="2698" width="9.140625" style="4"/>
    <col min="2699" max="2699" width="60" style="4" customWidth="1"/>
    <col min="2700" max="2715" width="9.140625" style="4" customWidth="1"/>
    <col min="2716" max="2716" width="3.28515625" style="4" customWidth="1"/>
    <col min="2717" max="2723" width="9.140625" style="4" customWidth="1"/>
    <col min="2724" max="2724" width="10" style="4" customWidth="1"/>
    <col min="2725" max="2727" width="9.140625" style="4" customWidth="1"/>
    <col min="2728" max="2728" width="10.28515625" style="4" customWidth="1"/>
    <col min="2729" max="2729" width="9.7109375" style="4" customWidth="1"/>
    <col min="2730" max="2954" width="9.140625" style="4"/>
    <col min="2955" max="2955" width="60" style="4" customWidth="1"/>
    <col min="2956" max="2971" width="9.140625" style="4" customWidth="1"/>
    <col min="2972" max="2972" width="3.28515625" style="4" customWidth="1"/>
    <col min="2973" max="2979" width="9.140625" style="4" customWidth="1"/>
    <col min="2980" max="2980" width="10" style="4" customWidth="1"/>
    <col min="2981" max="2983" width="9.140625" style="4" customWidth="1"/>
    <col min="2984" max="2984" width="10.28515625" style="4" customWidth="1"/>
    <col min="2985" max="2985" width="9.7109375" style="4" customWidth="1"/>
    <col min="2986" max="3210" width="9.140625" style="4"/>
    <col min="3211" max="3211" width="60" style="4" customWidth="1"/>
    <col min="3212" max="3227" width="9.140625" style="4" customWidth="1"/>
    <col min="3228" max="3228" width="3.28515625" style="4" customWidth="1"/>
    <col min="3229" max="3235" width="9.140625" style="4" customWidth="1"/>
    <col min="3236" max="3236" width="10" style="4" customWidth="1"/>
    <col min="3237" max="3239" width="9.140625" style="4" customWidth="1"/>
    <col min="3240" max="3240" width="10.28515625" style="4" customWidth="1"/>
    <col min="3241" max="3241" width="9.7109375" style="4" customWidth="1"/>
    <col min="3242" max="3466" width="9.140625" style="4"/>
    <col min="3467" max="3467" width="60" style="4" customWidth="1"/>
    <col min="3468" max="3483" width="9.140625" style="4" customWidth="1"/>
    <col min="3484" max="3484" width="3.28515625" style="4" customWidth="1"/>
    <col min="3485" max="3491" width="9.140625" style="4" customWidth="1"/>
    <col min="3492" max="3492" width="10" style="4" customWidth="1"/>
    <col min="3493" max="3495" width="9.140625" style="4" customWidth="1"/>
    <col min="3496" max="3496" width="10.28515625" style="4" customWidth="1"/>
    <col min="3497" max="3497" width="9.7109375" style="4" customWidth="1"/>
    <col min="3498" max="3722" width="9.140625" style="4"/>
    <col min="3723" max="3723" width="60" style="4" customWidth="1"/>
    <col min="3724" max="3739" width="9.140625" style="4" customWidth="1"/>
    <col min="3740" max="3740" width="3.28515625" style="4" customWidth="1"/>
    <col min="3741" max="3747" width="9.140625" style="4" customWidth="1"/>
    <col min="3748" max="3748" width="10" style="4" customWidth="1"/>
    <col min="3749" max="3751" width="9.140625" style="4" customWidth="1"/>
    <col min="3752" max="3752" width="10.28515625" style="4" customWidth="1"/>
    <col min="3753" max="3753" width="9.7109375" style="4" customWidth="1"/>
    <col min="3754" max="3978" width="9.140625" style="4"/>
    <col min="3979" max="3979" width="60" style="4" customWidth="1"/>
    <col min="3980" max="3995" width="9.140625" style="4" customWidth="1"/>
    <col min="3996" max="3996" width="3.28515625" style="4" customWidth="1"/>
    <col min="3997" max="4003" width="9.140625" style="4" customWidth="1"/>
    <col min="4004" max="4004" width="10" style="4" customWidth="1"/>
    <col min="4005" max="4007" width="9.140625" style="4" customWidth="1"/>
    <col min="4008" max="4008" width="10.28515625" style="4" customWidth="1"/>
    <col min="4009" max="4009" width="9.7109375" style="4" customWidth="1"/>
    <col min="4010" max="4234" width="9.140625" style="4"/>
    <col min="4235" max="4235" width="60" style="4" customWidth="1"/>
    <col min="4236" max="4251" width="9.140625" style="4" customWidth="1"/>
    <col min="4252" max="4252" width="3.28515625" style="4" customWidth="1"/>
    <col min="4253" max="4259" width="9.140625" style="4" customWidth="1"/>
    <col min="4260" max="4260" width="10" style="4" customWidth="1"/>
    <col min="4261" max="4263" width="9.140625" style="4" customWidth="1"/>
    <col min="4264" max="4264" width="10.28515625" style="4" customWidth="1"/>
    <col min="4265" max="4265" width="9.7109375" style="4" customWidth="1"/>
    <col min="4266" max="4490" width="9.140625" style="4"/>
    <col min="4491" max="4491" width="60" style="4" customWidth="1"/>
    <col min="4492" max="4507" width="9.140625" style="4" customWidth="1"/>
    <col min="4508" max="4508" width="3.28515625" style="4" customWidth="1"/>
    <col min="4509" max="4515" width="9.140625" style="4" customWidth="1"/>
    <col min="4516" max="4516" width="10" style="4" customWidth="1"/>
    <col min="4517" max="4519" width="9.140625" style="4" customWidth="1"/>
    <col min="4520" max="4520" width="10.28515625" style="4" customWidth="1"/>
    <col min="4521" max="4521" width="9.7109375" style="4" customWidth="1"/>
    <col min="4522" max="4746" width="9.140625" style="4"/>
    <col min="4747" max="4747" width="60" style="4" customWidth="1"/>
    <col min="4748" max="4763" width="9.140625" style="4" customWidth="1"/>
    <col min="4764" max="4764" width="3.28515625" style="4" customWidth="1"/>
    <col min="4765" max="4771" width="9.140625" style="4" customWidth="1"/>
    <col min="4772" max="4772" width="10" style="4" customWidth="1"/>
    <col min="4773" max="4775" width="9.140625" style="4" customWidth="1"/>
    <col min="4776" max="4776" width="10.28515625" style="4" customWidth="1"/>
    <col min="4777" max="4777" width="9.7109375" style="4" customWidth="1"/>
    <col min="4778" max="5002" width="9.140625" style="4"/>
    <col min="5003" max="5003" width="60" style="4" customWidth="1"/>
    <col min="5004" max="5019" width="9.140625" style="4" customWidth="1"/>
    <col min="5020" max="5020" width="3.28515625" style="4" customWidth="1"/>
    <col min="5021" max="5027" width="9.140625" style="4" customWidth="1"/>
    <col min="5028" max="5028" width="10" style="4" customWidth="1"/>
    <col min="5029" max="5031" width="9.140625" style="4" customWidth="1"/>
    <col min="5032" max="5032" width="10.28515625" style="4" customWidth="1"/>
    <col min="5033" max="5033" width="9.7109375" style="4" customWidth="1"/>
    <col min="5034" max="5258" width="9.140625" style="4"/>
    <col min="5259" max="5259" width="60" style="4" customWidth="1"/>
    <col min="5260" max="5275" width="9.140625" style="4" customWidth="1"/>
    <col min="5276" max="5276" width="3.28515625" style="4" customWidth="1"/>
    <col min="5277" max="5283" width="9.140625" style="4" customWidth="1"/>
    <col min="5284" max="5284" width="10" style="4" customWidth="1"/>
    <col min="5285" max="5287" width="9.140625" style="4" customWidth="1"/>
    <col min="5288" max="5288" width="10.28515625" style="4" customWidth="1"/>
    <col min="5289" max="5289" width="9.7109375" style="4" customWidth="1"/>
    <col min="5290" max="5514" width="9.140625" style="4"/>
    <col min="5515" max="5515" width="60" style="4" customWidth="1"/>
    <col min="5516" max="5531" width="9.140625" style="4" customWidth="1"/>
    <col min="5532" max="5532" width="3.28515625" style="4" customWidth="1"/>
    <col min="5533" max="5539" width="9.140625" style="4" customWidth="1"/>
    <col min="5540" max="5540" width="10" style="4" customWidth="1"/>
    <col min="5541" max="5543" width="9.140625" style="4" customWidth="1"/>
    <col min="5544" max="5544" width="10.28515625" style="4" customWidth="1"/>
    <col min="5545" max="5545" width="9.7109375" style="4" customWidth="1"/>
    <col min="5546" max="5770" width="9.140625" style="4"/>
    <col min="5771" max="5771" width="60" style="4" customWidth="1"/>
    <col min="5772" max="5787" width="9.140625" style="4" customWidth="1"/>
    <col min="5788" max="5788" width="3.28515625" style="4" customWidth="1"/>
    <col min="5789" max="5795" width="9.140625" style="4" customWidth="1"/>
    <col min="5796" max="5796" width="10" style="4" customWidth="1"/>
    <col min="5797" max="5799" width="9.140625" style="4" customWidth="1"/>
    <col min="5800" max="5800" width="10.28515625" style="4" customWidth="1"/>
    <col min="5801" max="5801" width="9.7109375" style="4" customWidth="1"/>
    <col min="5802" max="6026" width="9.140625" style="4"/>
    <col min="6027" max="6027" width="60" style="4" customWidth="1"/>
    <col min="6028" max="6043" width="9.140625" style="4" customWidth="1"/>
    <col min="6044" max="6044" width="3.28515625" style="4" customWidth="1"/>
    <col min="6045" max="6051" width="9.140625" style="4" customWidth="1"/>
    <col min="6052" max="6052" width="10" style="4" customWidth="1"/>
    <col min="6053" max="6055" width="9.140625" style="4" customWidth="1"/>
    <col min="6056" max="6056" width="10.28515625" style="4" customWidth="1"/>
    <col min="6057" max="6057" width="9.7109375" style="4" customWidth="1"/>
    <col min="6058" max="6282" width="9.140625" style="4"/>
    <col min="6283" max="6283" width="60" style="4" customWidth="1"/>
    <col min="6284" max="6299" width="9.140625" style="4" customWidth="1"/>
    <col min="6300" max="6300" width="3.28515625" style="4" customWidth="1"/>
    <col min="6301" max="6307" width="9.140625" style="4" customWidth="1"/>
    <col min="6308" max="6308" width="10" style="4" customWidth="1"/>
    <col min="6309" max="6311" width="9.140625" style="4" customWidth="1"/>
    <col min="6312" max="6312" width="10.28515625" style="4" customWidth="1"/>
    <col min="6313" max="6313" width="9.7109375" style="4" customWidth="1"/>
    <col min="6314" max="6538" width="9.140625" style="4"/>
    <col min="6539" max="6539" width="60" style="4" customWidth="1"/>
    <col min="6540" max="6555" width="9.140625" style="4" customWidth="1"/>
    <col min="6556" max="6556" width="3.28515625" style="4" customWidth="1"/>
    <col min="6557" max="6563" width="9.140625" style="4" customWidth="1"/>
    <col min="6564" max="6564" width="10" style="4" customWidth="1"/>
    <col min="6565" max="6567" width="9.140625" style="4" customWidth="1"/>
    <col min="6568" max="6568" width="10.28515625" style="4" customWidth="1"/>
    <col min="6569" max="6569" width="9.7109375" style="4" customWidth="1"/>
    <col min="6570" max="6794" width="9.140625" style="4"/>
    <col min="6795" max="6795" width="60" style="4" customWidth="1"/>
    <col min="6796" max="6811" width="9.140625" style="4" customWidth="1"/>
    <col min="6812" max="6812" width="3.28515625" style="4" customWidth="1"/>
    <col min="6813" max="6819" width="9.140625" style="4" customWidth="1"/>
    <col min="6820" max="6820" width="10" style="4" customWidth="1"/>
    <col min="6821" max="6823" width="9.140625" style="4" customWidth="1"/>
    <col min="6824" max="6824" width="10.28515625" style="4" customWidth="1"/>
    <col min="6825" max="6825" width="9.7109375" style="4" customWidth="1"/>
    <col min="6826" max="7050" width="9.140625" style="4"/>
    <col min="7051" max="7051" width="60" style="4" customWidth="1"/>
    <col min="7052" max="7067" width="9.140625" style="4" customWidth="1"/>
    <col min="7068" max="7068" width="3.28515625" style="4" customWidth="1"/>
    <col min="7069" max="7075" width="9.140625" style="4" customWidth="1"/>
    <col min="7076" max="7076" width="10" style="4" customWidth="1"/>
    <col min="7077" max="7079" width="9.140625" style="4" customWidth="1"/>
    <col min="7080" max="7080" width="10.28515625" style="4" customWidth="1"/>
    <col min="7081" max="7081" width="9.7109375" style="4" customWidth="1"/>
    <col min="7082" max="7306" width="9.140625" style="4"/>
    <col min="7307" max="7307" width="60" style="4" customWidth="1"/>
    <col min="7308" max="7323" width="9.140625" style="4" customWidth="1"/>
    <col min="7324" max="7324" width="3.28515625" style="4" customWidth="1"/>
    <col min="7325" max="7331" width="9.140625" style="4" customWidth="1"/>
    <col min="7332" max="7332" width="10" style="4" customWidth="1"/>
    <col min="7333" max="7335" width="9.140625" style="4" customWidth="1"/>
    <col min="7336" max="7336" width="10.28515625" style="4" customWidth="1"/>
    <col min="7337" max="7337" width="9.7109375" style="4" customWidth="1"/>
    <col min="7338" max="7562" width="9.140625" style="4"/>
    <col min="7563" max="7563" width="60" style="4" customWidth="1"/>
    <col min="7564" max="7579" width="9.140625" style="4" customWidth="1"/>
    <col min="7580" max="7580" width="3.28515625" style="4" customWidth="1"/>
    <col min="7581" max="7587" width="9.140625" style="4" customWidth="1"/>
    <col min="7588" max="7588" width="10" style="4" customWidth="1"/>
    <col min="7589" max="7591" width="9.140625" style="4" customWidth="1"/>
    <col min="7592" max="7592" width="10.28515625" style="4" customWidth="1"/>
    <col min="7593" max="7593" width="9.7109375" style="4" customWidth="1"/>
    <col min="7594" max="7818" width="9.140625" style="4"/>
    <col min="7819" max="7819" width="60" style="4" customWidth="1"/>
    <col min="7820" max="7835" width="9.140625" style="4" customWidth="1"/>
    <col min="7836" max="7836" width="3.28515625" style="4" customWidth="1"/>
    <col min="7837" max="7843" width="9.140625" style="4" customWidth="1"/>
    <col min="7844" max="7844" width="10" style="4" customWidth="1"/>
    <col min="7845" max="7847" width="9.140625" style="4" customWidth="1"/>
    <col min="7848" max="7848" width="10.28515625" style="4" customWidth="1"/>
    <col min="7849" max="7849" width="9.7109375" style="4" customWidth="1"/>
    <col min="7850" max="8074" width="9.140625" style="4"/>
    <col min="8075" max="8075" width="60" style="4" customWidth="1"/>
    <col min="8076" max="8091" width="9.140625" style="4" customWidth="1"/>
    <col min="8092" max="8092" width="3.28515625" style="4" customWidth="1"/>
    <col min="8093" max="8099" width="9.140625" style="4" customWidth="1"/>
    <col min="8100" max="8100" width="10" style="4" customWidth="1"/>
    <col min="8101" max="8103" width="9.140625" style="4" customWidth="1"/>
    <col min="8104" max="8104" width="10.28515625" style="4" customWidth="1"/>
    <col min="8105" max="8105" width="9.7109375" style="4" customWidth="1"/>
    <col min="8106" max="8330" width="9.140625" style="4"/>
    <col min="8331" max="8331" width="60" style="4" customWidth="1"/>
    <col min="8332" max="8347" width="9.140625" style="4" customWidth="1"/>
    <col min="8348" max="8348" width="3.28515625" style="4" customWidth="1"/>
    <col min="8349" max="8355" width="9.140625" style="4" customWidth="1"/>
    <col min="8356" max="8356" width="10" style="4" customWidth="1"/>
    <col min="8357" max="8359" width="9.140625" style="4" customWidth="1"/>
    <col min="8360" max="8360" width="10.28515625" style="4" customWidth="1"/>
    <col min="8361" max="8361" width="9.7109375" style="4" customWidth="1"/>
    <col min="8362" max="8586" width="9.140625" style="4"/>
    <col min="8587" max="8587" width="60" style="4" customWidth="1"/>
    <col min="8588" max="8603" width="9.140625" style="4" customWidth="1"/>
    <col min="8604" max="8604" width="3.28515625" style="4" customWidth="1"/>
    <col min="8605" max="8611" width="9.140625" style="4" customWidth="1"/>
    <col min="8612" max="8612" width="10" style="4" customWidth="1"/>
    <col min="8613" max="8615" width="9.140625" style="4" customWidth="1"/>
    <col min="8616" max="8616" width="10.28515625" style="4" customWidth="1"/>
    <col min="8617" max="8617" width="9.7109375" style="4" customWidth="1"/>
    <col min="8618" max="8842" width="9.140625" style="4"/>
    <col min="8843" max="8843" width="60" style="4" customWidth="1"/>
    <col min="8844" max="8859" width="9.140625" style="4" customWidth="1"/>
    <col min="8860" max="8860" width="3.28515625" style="4" customWidth="1"/>
    <col min="8861" max="8867" width="9.140625" style="4" customWidth="1"/>
    <col min="8868" max="8868" width="10" style="4" customWidth="1"/>
    <col min="8869" max="8871" width="9.140625" style="4" customWidth="1"/>
    <col min="8872" max="8872" width="10.28515625" style="4" customWidth="1"/>
    <col min="8873" max="8873" width="9.7109375" style="4" customWidth="1"/>
    <col min="8874" max="9098" width="9.140625" style="4"/>
    <col min="9099" max="9099" width="60" style="4" customWidth="1"/>
    <col min="9100" max="9115" width="9.140625" style="4" customWidth="1"/>
    <col min="9116" max="9116" width="3.28515625" style="4" customWidth="1"/>
    <col min="9117" max="9123" width="9.140625" style="4" customWidth="1"/>
    <col min="9124" max="9124" width="10" style="4" customWidth="1"/>
    <col min="9125" max="9127" width="9.140625" style="4" customWidth="1"/>
    <col min="9128" max="9128" width="10.28515625" style="4" customWidth="1"/>
    <col min="9129" max="9129" width="9.7109375" style="4" customWidth="1"/>
    <col min="9130" max="9354" width="9.140625" style="4"/>
    <col min="9355" max="9355" width="60" style="4" customWidth="1"/>
    <col min="9356" max="9371" width="9.140625" style="4" customWidth="1"/>
    <col min="9372" max="9372" width="3.28515625" style="4" customWidth="1"/>
    <col min="9373" max="9379" width="9.140625" style="4" customWidth="1"/>
    <col min="9380" max="9380" width="10" style="4" customWidth="1"/>
    <col min="9381" max="9383" width="9.140625" style="4" customWidth="1"/>
    <col min="9384" max="9384" width="10.28515625" style="4" customWidth="1"/>
    <col min="9385" max="9385" width="9.7109375" style="4" customWidth="1"/>
    <col min="9386" max="9610" width="9.140625" style="4"/>
    <col min="9611" max="9611" width="60" style="4" customWidth="1"/>
    <col min="9612" max="9627" width="9.140625" style="4" customWidth="1"/>
    <col min="9628" max="9628" width="3.28515625" style="4" customWidth="1"/>
    <col min="9629" max="9635" width="9.140625" style="4" customWidth="1"/>
    <col min="9636" max="9636" width="10" style="4" customWidth="1"/>
    <col min="9637" max="9639" width="9.140625" style="4" customWidth="1"/>
    <col min="9640" max="9640" width="10.28515625" style="4" customWidth="1"/>
    <col min="9641" max="9641" width="9.7109375" style="4" customWidth="1"/>
    <col min="9642" max="9866" width="9.140625" style="4"/>
    <col min="9867" max="9867" width="60" style="4" customWidth="1"/>
    <col min="9868" max="9883" width="9.140625" style="4" customWidth="1"/>
    <col min="9884" max="9884" width="3.28515625" style="4" customWidth="1"/>
    <col min="9885" max="9891" width="9.140625" style="4" customWidth="1"/>
    <col min="9892" max="9892" width="10" style="4" customWidth="1"/>
    <col min="9893" max="9895" width="9.140625" style="4" customWidth="1"/>
    <col min="9896" max="9896" width="10.28515625" style="4" customWidth="1"/>
    <col min="9897" max="9897" width="9.7109375" style="4" customWidth="1"/>
    <col min="9898" max="10122" width="9.140625" style="4"/>
    <col min="10123" max="10123" width="60" style="4" customWidth="1"/>
    <col min="10124" max="10139" width="9.140625" style="4" customWidth="1"/>
    <col min="10140" max="10140" width="3.28515625" style="4" customWidth="1"/>
    <col min="10141" max="10147" width="9.140625" style="4" customWidth="1"/>
    <col min="10148" max="10148" width="10" style="4" customWidth="1"/>
    <col min="10149" max="10151" width="9.140625" style="4" customWidth="1"/>
    <col min="10152" max="10152" width="10.28515625" style="4" customWidth="1"/>
    <col min="10153" max="10153" width="9.7109375" style="4" customWidth="1"/>
    <col min="10154" max="10378" width="9.140625" style="4"/>
    <col min="10379" max="10379" width="60" style="4" customWidth="1"/>
    <col min="10380" max="10395" width="9.140625" style="4" customWidth="1"/>
    <col min="10396" max="10396" width="3.28515625" style="4" customWidth="1"/>
    <col min="10397" max="10403" width="9.140625" style="4" customWidth="1"/>
    <col min="10404" max="10404" width="10" style="4" customWidth="1"/>
    <col min="10405" max="10407" width="9.140625" style="4" customWidth="1"/>
    <col min="10408" max="10408" width="10.28515625" style="4" customWidth="1"/>
    <col min="10409" max="10409" width="9.7109375" style="4" customWidth="1"/>
    <col min="10410" max="10634" width="9.140625" style="4"/>
    <col min="10635" max="10635" width="60" style="4" customWidth="1"/>
    <col min="10636" max="10651" width="9.140625" style="4" customWidth="1"/>
    <col min="10652" max="10652" width="3.28515625" style="4" customWidth="1"/>
    <col min="10653" max="10659" width="9.140625" style="4" customWidth="1"/>
    <col min="10660" max="10660" width="10" style="4" customWidth="1"/>
    <col min="10661" max="10663" width="9.140625" style="4" customWidth="1"/>
    <col min="10664" max="10664" width="10.28515625" style="4" customWidth="1"/>
    <col min="10665" max="10665" width="9.7109375" style="4" customWidth="1"/>
    <col min="10666" max="10890" width="9.140625" style="4"/>
    <col min="10891" max="10891" width="60" style="4" customWidth="1"/>
    <col min="10892" max="10907" width="9.140625" style="4" customWidth="1"/>
    <col min="10908" max="10908" width="3.28515625" style="4" customWidth="1"/>
    <col min="10909" max="10915" width="9.140625" style="4" customWidth="1"/>
    <col min="10916" max="10916" width="10" style="4" customWidth="1"/>
    <col min="10917" max="10919" width="9.140625" style="4" customWidth="1"/>
    <col min="10920" max="10920" width="10.28515625" style="4" customWidth="1"/>
    <col min="10921" max="10921" width="9.7109375" style="4" customWidth="1"/>
    <col min="10922" max="11146" width="9.140625" style="4"/>
    <col min="11147" max="11147" width="60" style="4" customWidth="1"/>
    <col min="11148" max="11163" width="9.140625" style="4" customWidth="1"/>
    <col min="11164" max="11164" width="3.28515625" style="4" customWidth="1"/>
    <col min="11165" max="11171" width="9.140625" style="4" customWidth="1"/>
    <col min="11172" max="11172" width="10" style="4" customWidth="1"/>
    <col min="11173" max="11175" width="9.140625" style="4" customWidth="1"/>
    <col min="11176" max="11176" width="10.28515625" style="4" customWidth="1"/>
    <col min="11177" max="11177" width="9.7109375" style="4" customWidth="1"/>
    <col min="11178" max="11402" width="9.140625" style="4"/>
    <col min="11403" max="11403" width="60" style="4" customWidth="1"/>
    <col min="11404" max="11419" width="9.140625" style="4" customWidth="1"/>
    <col min="11420" max="11420" width="3.28515625" style="4" customWidth="1"/>
    <col min="11421" max="11427" width="9.140625" style="4" customWidth="1"/>
    <col min="11428" max="11428" width="10" style="4" customWidth="1"/>
    <col min="11429" max="11431" width="9.140625" style="4" customWidth="1"/>
    <col min="11432" max="11432" width="10.28515625" style="4" customWidth="1"/>
    <col min="11433" max="11433" width="9.7109375" style="4" customWidth="1"/>
    <col min="11434" max="11658" width="9.140625" style="4"/>
    <col min="11659" max="11659" width="60" style="4" customWidth="1"/>
    <col min="11660" max="11675" width="9.140625" style="4" customWidth="1"/>
    <col min="11676" max="11676" width="3.28515625" style="4" customWidth="1"/>
    <col min="11677" max="11683" width="9.140625" style="4" customWidth="1"/>
    <col min="11684" max="11684" width="10" style="4" customWidth="1"/>
    <col min="11685" max="11687" width="9.140625" style="4" customWidth="1"/>
    <col min="11688" max="11688" width="10.28515625" style="4" customWidth="1"/>
    <col min="11689" max="11689" width="9.7109375" style="4" customWidth="1"/>
    <col min="11690" max="11914" width="9.140625" style="4"/>
    <col min="11915" max="11915" width="60" style="4" customWidth="1"/>
    <col min="11916" max="11931" width="9.140625" style="4" customWidth="1"/>
    <col min="11932" max="11932" width="3.28515625" style="4" customWidth="1"/>
    <col min="11933" max="11939" width="9.140625" style="4" customWidth="1"/>
    <col min="11940" max="11940" width="10" style="4" customWidth="1"/>
    <col min="11941" max="11943" width="9.140625" style="4" customWidth="1"/>
    <col min="11944" max="11944" width="10.28515625" style="4" customWidth="1"/>
    <col min="11945" max="11945" width="9.7109375" style="4" customWidth="1"/>
    <col min="11946" max="12170" width="9.140625" style="4"/>
    <col min="12171" max="12171" width="60" style="4" customWidth="1"/>
    <col min="12172" max="12187" width="9.140625" style="4" customWidth="1"/>
    <col min="12188" max="12188" width="3.28515625" style="4" customWidth="1"/>
    <col min="12189" max="12195" width="9.140625" style="4" customWidth="1"/>
    <col min="12196" max="12196" width="10" style="4" customWidth="1"/>
    <col min="12197" max="12199" width="9.140625" style="4" customWidth="1"/>
    <col min="12200" max="12200" width="10.28515625" style="4" customWidth="1"/>
    <col min="12201" max="12201" width="9.7109375" style="4" customWidth="1"/>
    <col min="12202" max="12426" width="9.140625" style="4"/>
    <col min="12427" max="12427" width="60" style="4" customWidth="1"/>
    <col min="12428" max="12443" width="9.140625" style="4" customWidth="1"/>
    <col min="12444" max="12444" width="3.28515625" style="4" customWidth="1"/>
    <col min="12445" max="12451" width="9.140625" style="4" customWidth="1"/>
    <col min="12452" max="12452" width="10" style="4" customWidth="1"/>
    <col min="12453" max="12455" width="9.140625" style="4" customWidth="1"/>
    <col min="12456" max="12456" width="10.28515625" style="4" customWidth="1"/>
    <col min="12457" max="12457" width="9.7109375" style="4" customWidth="1"/>
    <col min="12458" max="12682" width="9.140625" style="4"/>
    <col min="12683" max="12683" width="60" style="4" customWidth="1"/>
    <col min="12684" max="12699" width="9.140625" style="4" customWidth="1"/>
    <col min="12700" max="12700" width="3.28515625" style="4" customWidth="1"/>
    <col min="12701" max="12707" width="9.140625" style="4" customWidth="1"/>
    <col min="12708" max="12708" width="10" style="4" customWidth="1"/>
    <col min="12709" max="12711" width="9.140625" style="4" customWidth="1"/>
    <col min="12712" max="12712" width="10.28515625" style="4" customWidth="1"/>
    <col min="12713" max="12713" width="9.7109375" style="4" customWidth="1"/>
    <col min="12714" max="12938" width="9.140625" style="4"/>
    <col min="12939" max="12939" width="60" style="4" customWidth="1"/>
    <col min="12940" max="12955" width="9.140625" style="4" customWidth="1"/>
    <col min="12956" max="12956" width="3.28515625" style="4" customWidth="1"/>
    <col min="12957" max="12963" width="9.140625" style="4" customWidth="1"/>
    <col min="12964" max="12964" width="10" style="4" customWidth="1"/>
    <col min="12965" max="12967" width="9.140625" style="4" customWidth="1"/>
    <col min="12968" max="12968" width="10.28515625" style="4" customWidth="1"/>
    <col min="12969" max="12969" width="9.7109375" style="4" customWidth="1"/>
    <col min="12970" max="13194" width="9.140625" style="4"/>
    <col min="13195" max="13195" width="60" style="4" customWidth="1"/>
    <col min="13196" max="13211" width="9.140625" style="4" customWidth="1"/>
    <col min="13212" max="13212" width="3.28515625" style="4" customWidth="1"/>
    <col min="13213" max="13219" width="9.140625" style="4" customWidth="1"/>
    <col min="13220" max="13220" width="10" style="4" customWidth="1"/>
    <col min="13221" max="13223" width="9.140625" style="4" customWidth="1"/>
    <col min="13224" max="13224" width="10.28515625" style="4" customWidth="1"/>
    <col min="13225" max="13225" width="9.7109375" style="4" customWidth="1"/>
    <col min="13226" max="13450" width="9.140625" style="4"/>
    <col min="13451" max="13451" width="60" style="4" customWidth="1"/>
    <col min="13452" max="13467" width="9.140625" style="4" customWidth="1"/>
    <col min="13468" max="13468" width="3.28515625" style="4" customWidth="1"/>
    <col min="13469" max="13475" width="9.140625" style="4" customWidth="1"/>
    <col min="13476" max="13476" width="10" style="4" customWidth="1"/>
    <col min="13477" max="13479" width="9.140625" style="4" customWidth="1"/>
    <col min="13480" max="13480" width="10.28515625" style="4" customWidth="1"/>
    <col min="13481" max="13481" width="9.7109375" style="4" customWidth="1"/>
    <col min="13482" max="13706" width="9.140625" style="4"/>
    <col min="13707" max="13707" width="60" style="4" customWidth="1"/>
    <col min="13708" max="13723" width="9.140625" style="4" customWidth="1"/>
    <col min="13724" max="13724" width="3.28515625" style="4" customWidth="1"/>
    <col min="13725" max="13731" width="9.140625" style="4" customWidth="1"/>
    <col min="13732" max="13732" width="10" style="4" customWidth="1"/>
    <col min="13733" max="13735" width="9.140625" style="4" customWidth="1"/>
    <col min="13736" max="13736" width="10.28515625" style="4" customWidth="1"/>
    <col min="13737" max="13737" width="9.7109375" style="4" customWidth="1"/>
    <col min="13738" max="13962" width="9.140625" style="4"/>
    <col min="13963" max="13963" width="60" style="4" customWidth="1"/>
    <col min="13964" max="13979" width="9.140625" style="4" customWidth="1"/>
    <col min="13980" max="13980" width="3.28515625" style="4" customWidth="1"/>
    <col min="13981" max="13987" width="9.140625" style="4" customWidth="1"/>
    <col min="13988" max="13988" width="10" style="4" customWidth="1"/>
    <col min="13989" max="13991" width="9.140625" style="4" customWidth="1"/>
    <col min="13992" max="13992" width="10.28515625" style="4" customWidth="1"/>
    <col min="13993" max="13993" width="9.7109375" style="4" customWidth="1"/>
    <col min="13994" max="14218" width="9.140625" style="4"/>
    <col min="14219" max="14219" width="60" style="4" customWidth="1"/>
    <col min="14220" max="14235" width="9.140625" style="4" customWidth="1"/>
    <col min="14236" max="14236" width="3.28515625" style="4" customWidth="1"/>
    <col min="14237" max="14243" width="9.140625" style="4" customWidth="1"/>
    <col min="14244" max="14244" width="10" style="4" customWidth="1"/>
    <col min="14245" max="14247" width="9.140625" style="4" customWidth="1"/>
    <col min="14248" max="14248" width="10.28515625" style="4" customWidth="1"/>
    <col min="14249" max="14249" width="9.7109375" style="4" customWidth="1"/>
    <col min="14250" max="14474" width="9.140625" style="4"/>
    <col min="14475" max="14475" width="60" style="4" customWidth="1"/>
    <col min="14476" max="14491" width="9.140625" style="4" customWidth="1"/>
    <col min="14492" max="14492" width="3.28515625" style="4" customWidth="1"/>
    <col min="14493" max="14499" width="9.140625" style="4" customWidth="1"/>
    <col min="14500" max="14500" width="10" style="4" customWidth="1"/>
    <col min="14501" max="14503" width="9.140625" style="4" customWidth="1"/>
    <col min="14504" max="14504" width="10.28515625" style="4" customWidth="1"/>
    <col min="14505" max="14505" width="9.7109375" style="4" customWidth="1"/>
    <col min="14506" max="14730" width="9.140625" style="4"/>
    <col min="14731" max="14731" width="60" style="4" customWidth="1"/>
    <col min="14732" max="14747" width="9.140625" style="4" customWidth="1"/>
    <col min="14748" max="14748" width="3.28515625" style="4" customWidth="1"/>
    <col min="14749" max="14755" width="9.140625" style="4" customWidth="1"/>
    <col min="14756" max="14756" width="10" style="4" customWidth="1"/>
    <col min="14757" max="14759" width="9.140625" style="4" customWidth="1"/>
    <col min="14760" max="14760" width="10.28515625" style="4" customWidth="1"/>
    <col min="14761" max="14761" width="9.7109375" style="4" customWidth="1"/>
    <col min="14762" max="14986" width="9.140625" style="4"/>
    <col min="14987" max="14987" width="60" style="4" customWidth="1"/>
    <col min="14988" max="15003" width="9.140625" style="4" customWidth="1"/>
    <col min="15004" max="15004" width="3.28515625" style="4" customWidth="1"/>
    <col min="15005" max="15011" width="9.140625" style="4" customWidth="1"/>
    <col min="15012" max="15012" width="10" style="4" customWidth="1"/>
    <col min="15013" max="15015" width="9.140625" style="4" customWidth="1"/>
    <col min="15016" max="15016" width="10.28515625" style="4" customWidth="1"/>
    <col min="15017" max="15017" width="9.7109375" style="4" customWidth="1"/>
    <col min="15018" max="15242" width="9.140625" style="4"/>
    <col min="15243" max="15243" width="60" style="4" customWidth="1"/>
    <col min="15244" max="15259" width="9.140625" style="4" customWidth="1"/>
    <col min="15260" max="15260" width="3.28515625" style="4" customWidth="1"/>
    <col min="15261" max="15267" width="9.140625" style="4" customWidth="1"/>
    <col min="15268" max="15268" width="10" style="4" customWidth="1"/>
    <col min="15269" max="15271" width="9.140625" style="4" customWidth="1"/>
    <col min="15272" max="15272" width="10.28515625" style="4" customWidth="1"/>
    <col min="15273" max="15273" width="9.7109375" style="4" customWidth="1"/>
    <col min="15274" max="15498" width="9.140625" style="4"/>
    <col min="15499" max="15499" width="60" style="4" customWidth="1"/>
    <col min="15500" max="15515" width="9.140625" style="4" customWidth="1"/>
    <col min="15516" max="15516" width="3.28515625" style="4" customWidth="1"/>
    <col min="15517" max="15523" width="9.140625" style="4" customWidth="1"/>
    <col min="15524" max="15524" width="10" style="4" customWidth="1"/>
    <col min="15525" max="15527" width="9.140625" style="4" customWidth="1"/>
    <col min="15528" max="15528" width="10.28515625" style="4" customWidth="1"/>
    <col min="15529" max="15529" width="9.7109375" style="4" customWidth="1"/>
    <col min="15530" max="15754" width="9.140625" style="4"/>
    <col min="15755" max="15755" width="60" style="4" customWidth="1"/>
    <col min="15756" max="15771" width="9.140625" style="4" customWidth="1"/>
    <col min="15772" max="15772" width="3.28515625" style="4" customWidth="1"/>
    <col min="15773" max="15779" width="9.140625" style="4" customWidth="1"/>
    <col min="15780" max="15780" width="10" style="4" customWidth="1"/>
    <col min="15781" max="15783" width="9.140625" style="4" customWidth="1"/>
    <col min="15784" max="15784" width="10.28515625" style="4" customWidth="1"/>
    <col min="15785" max="15785" width="9.7109375" style="4" customWidth="1"/>
    <col min="15786" max="16010" width="9.140625" style="4"/>
    <col min="16011" max="16011" width="60" style="4" customWidth="1"/>
    <col min="16012" max="16027" width="9.140625" style="4" customWidth="1"/>
    <col min="16028" max="16028" width="3.28515625" style="4" customWidth="1"/>
    <col min="16029" max="16035" width="9.140625" style="4" customWidth="1"/>
    <col min="16036" max="16036" width="10" style="4" customWidth="1"/>
    <col min="16037" max="16039" width="9.140625" style="4" customWidth="1"/>
    <col min="16040" max="16040" width="10.28515625" style="4" customWidth="1"/>
    <col min="16041" max="16041" width="9.7109375" style="4" customWidth="1"/>
    <col min="16042" max="16335" width="9.140625" style="4"/>
    <col min="16336" max="16345" width="9.140625" style="4" customWidth="1"/>
    <col min="16346" max="16384" width="9.140625" style="4"/>
  </cols>
  <sheetData>
    <row r="1" spans="1:7" x14ac:dyDescent="0.2">
      <c r="A1" s="124" t="s">
        <v>295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255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147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148</v>
      </c>
      <c r="D9" s="145"/>
      <c r="E9" s="145"/>
      <c r="F9" s="146"/>
      <c r="G9" s="141" t="s">
        <v>212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51.75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22">
        <v>93</v>
      </c>
      <c r="D12" s="22">
        <v>0</v>
      </c>
      <c r="E12" s="22">
        <v>7094</v>
      </c>
      <c r="F12" s="22">
        <v>20</v>
      </c>
      <c r="G12" s="97">
        <v>7207</v>
      </c>
    </row>
    <row r="13" spans="1:7" s="1" customFormat="1" x14ac:dyDescent="0.2">
      <c r="A13" s="9">
        <v>810001</v>
      </c>
      <c r="B13" s="10" t="s">
        <v>7</v>
      </c>
      <c r="C13" s="23">
        <v>93</v>
      </c>
      <c r="D13" s="23"/>
      <c r="E13" s="23">
        <v>7094</v>
      </c>
      <c r="F13" s="96">
        <v>20</v>
      </c>
      <c r="G13" s="23">
        <v>7207</v>
      </c>
    </row>
    <row r="14" spans="1:7" s="1" customFormat="1" x14ac:dyDescent="0.2">
      <c r="A14" s="9">
        <v>810175</v>
      </c>
      <c r="B14" s="10" t="s">
        <v>8</v>
      </c>
      <c r="C14" s="23" t="s">
        <v>264</v>
      </c>
      <c r="D14" s="23"/>
      <c r="E14" s="23" t="s">
        <v>264</v>
      </c>
      <c r="F14" s="96">
        <v>0</v>
      </c>
      <c r="G14" s="23">
        <v>0</v>
      </c>
    </row>
    <row r="15" spans="1:7" s="8" customFormat="1" ht="12.75" customHeight="1" x14ac:dyDescent="0.2">
      <c r="A15" s="122" t="s">
        <v>9</v>
      </c>
      <c r="B15" s="123"/>
      <c r="C15" s="22">
        <v>158</v>
      </c>
      <c r="D15" s="22">
        <v>0</v>
      </c>
      <c r="E15" s="22">
        <v>7105</v>
      </c>
      <c r="F15" s="22">
        <v>8</v>
      </c>
      <c r="G15" s="97">
        <v>7271</v>
      </c>
    </row>
    <row r="16" spans="1:7" s="1" customFormat="1" x14ac:dyDescent="0.2">
      <c r="A16" s="9">
        <v>810008</v>
      </c>
      <c r="B16" s="10" t="s">
        <v>10</v>
      </c>
      <c r="C16" s="23">
        <v>80</v>
      </c>
      <c r="D16" s="23"/>
      <c r="E16" s="23">
        <v>3425</v>
      </c>
      <c r="F16" s="96">
        <v>4</v>
      </c>
      <c r="G16" s="23">
        <v>3509</v>
      </c>
    </row>
    <row r="17" spans="1:7" s="1" customFormat="1" x14ac:dyDescent="0.2">
      <c r="A17" s="9">
        <v>810009</v>
      </c>
      <c r="B17" s="10" t="s">
        <v>11</v>
      </c>
      <c r="C17" s="23">
        <v>78</v>
      </c>
      <c r="D17" s="23"/>
      <c r="E17" s="23">
        <v>3680</v>
      </c>
      <c r="F17" s="96">
        <v>4</v>
      </c>
      <c r="G17" s="23">
        <v>3762</v>
      </c>
    </row>
    <row r="18" spans="1:7" s="8" customFormat="1" ht="12.75" customHeight="1" x14ac:dyDescent="0.2">
      <c r="A18" s="122" t="s">
        <v>12</v>
      </c>
      <c r="B18" s="123"/>
      <c r="C18" s="22">
        <v>3986</v>
      </c>
      <c r="D18" s="22">
        <v>0</v>
      </c>
      <c r="E18" s="22">
        <v>24</v>
      </c>
      <c r="F18" s="22">
        <v>6625</v>
      </c>
      <c r="G18" s="97">
        <v>10635</v>
      </c>
    </row>
    <row r="19" spans="1:7" s="1" customFormat="1" x14ac:dyDescent="0.2">
      <c r="A19" s="9">
        <v>810017</v>
      </c>
      <c r="B19" s="10" t="s">
        <v>13</v>
      </c>
      <c r="C19" s="23">
        <v>3986</v>
      </c>
      <c r="D19" s="23"/>
      <c r="E19" s="23">
        <v>24</v>
      </c>
      <c r="F19" s="96">
        <v>6625</v>
      </c>
      <c r="G19" s="23">
        <v>10635</v>
      </c>
    </row>
    <row r="20" spans="1:7" s="1" customFormat="1" ht="25.5" x14ac:dyDescent="0.2">
      <c r="A20" s="9">
        <v>810026</v>
      </c>
      <c r="B20" s="10" t="s">
        <v>14</v>
      </c>
      <c r="C20" s="23" t="s">
        <v>264</v>
      </c>
      <c r="D20" s="23"/>
      <c r="E20" s="23" t="s">
        <v>264</v>
      </c>
      <c r="F20" s="96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 t="s">
        <v>264</v>
      </c>
      <c r="D21" s="23"/>
      <c r="E21" s="23" t="s">
        <v>264</v>
      </c>
      <c r="F21" s="96">
        <v>0</v>
      </c>
      <c r="G21" s="23">
        <v>0</v>
      </c>
    </row>
    <row r="22" spans="1:7" s="8" customFormat="1" ht="12.75" customHeight="1" x14ac:dyDescent="0.2">
      <c r="A22" s="122" t="s">
        <v>16</v>
      </c>
      <c r="B22" s="123"/>
      <c r="C22" s="22">
        <v>11104</v>
      </c>
      <c r="D22" s="22">
        <v>0</v>
      </c>
      <c r="E22" s="22">
        <v>80</v>
      </c>
      <c r="F22" s="22">
        <v>73</v>
      </c>
      <c r="G22" s="97">
        <v>11257</v>
      </c>
    </row>
    <row r="23" spans="1:7" s="1" customFormat="1" x14ac:dyDescent="0.2">
      <c r="A23" s="9">
        <v>810032</v>
      </c>
      <c r="B23" s="10" t="s">
        <v>17</v>
      </c>
      <c r="C23" s="23">
        <v>11104</v>
      </c>
      <c r="D23" s="23"/>
      <c r="E23" s="23">
        <v>80</v>
      </c>
      <c r="F23" s="96">
        <v>73</v>
      </c>
      <c r="G23" s="23">
        <v>11257</v>
      </c>
    </row>
    <row r="24" spans="1:7" s="8" customFormat="1" ht="12.75" customHeight="1" x14ac:dyDescent="0.2">
      <c r="A24" s="122" t="s">
        <v>18</v>
      </c>
      <c r="B24" s="123"/>
      <c r="C24" s="22">
        <v>8041</v>
      </c>
      <c r="D24" s="22">
        <v>0</v>
      </c>
      <c r="E24" s="22">
        <v>9</v>
      </c>
      <c r="F24" s="22">
        <v>25</v>
      </c>
      <c r="G24" s="97">
        <v>8075</v>
      </c>
    </row>
    <row r="25" spans="1:7" s="1" customFormat="1" x14ac:dyDescent="0.2">
      <c r="A25" s="9">
        <v>810039</v>
      </c>
      <c r="B25" s="10" t="s">
        <v>19</v>
      </c>
      <c r="C25" s="23">
        <v>5871</v>
      </c>
      <c r="D25" s="23"/>
      <c r="E25" s="23">
        <v>7</v>
      </c>
      <c r="F25" s="96">
        <v>18</v>
      </c>
      <c r="G25" s="23">
        <v>5896</v>
      </c>
    </row>
    <row r="26" spans="1:7" s="1" customFormat="1" x14ac:dyDescent="0.2">
      <c r="A26" s="9">
        <v>810040</v>
      </c>
      <c r="B26" s="10" t="s">
        <v>20</v>
      </c>
      <c r="C26" s="23">
        <v>2170</v>
      </c>
      <c r="D26" s="23"/>
      <c r="E26" s="23">
        <v>2</v>
      </c>
      <c r="F26" s="96">
        <v>7</v>
      </c>
      <c r="G26" s="23">
        <v>2179</v>
      </c>
    </row>
    <row r="27" spans="1:7" s="8" customFormat="1" ht="12.75" customHeight="1" x14ac:dyDescent="0.2">
      <c r="A27" s="122" t="s">
        <v>21</v>
      </c>
      <c r="B27" s="123"/>
      <c r="C27" s="22">
        <v>642</v>
      </c>
      <c r="D27" s="22">
        <v>0</v>
      </c>
      <c r="E27" s="22">
        <v>7927</v>
      </c>
      <c r="F27" s="22">
        <v>162</v>
      </c>
      <c r="G27" s="97">
        <v>8731</v>
      </c>
    </row>
    <row r="28" spans="1:7" s="1" customFormat="1" x14ac:dyDescent="0.2">
      <c r="A28" s="9">
        <v>810058</v>
      </c>
      <c r="B28" s="10" t="s">
        <v>22</v>
      </c>
      <c r="C28" s="23">
        <v>642</v>
      </c>
      <c r="D28" s="23"/>
      <c r="E28" s="23">
        <v>7927</v>
      </c>
      <c r="F28" s="96">
        <v>162</v>
      </c>
      <c r="G28" s="23">
        <v>8731</v>
      </c>
    </row>
    <row r="29" spans="1:7" s="1" customFormat="1" x14ac:dyDescent="0.2">
      <c r="A29" s="9">
        <v>810162</v>
      </c>
      <c r="B29" s="10" t="s">
        <v>23</v>
      </c>
      <c r="C29" s="23" t="s">
        <v>264</v>
      </c>
      <c r="D29" s="23"/>
      <c r="E29" s="23" t="s">
        <v>264</v>
      </c>
      <c r="F29" s="96">
        <v>0</v>
      </c>
      <c r="G29" s="23">
        <v>0</v>
      </c>
    </row>
    <row r="30" spans="1:7" s="8" customFormat="1" ht="12.75" customHeight="1" x14ac:dyDescent="0.2">
      <c r="A30" s="122" t="s">
        <v>24</v>
      </c>
      <c r="B30" s="123"/>
      <c r="C30" s="22">
        <v>12456</v>
      </c>
      <c r="D30" s="22">
        <v>0</v>
      </c>
      <c r="E30" s="22">
        <v>2428</v>
      </c>
      <c r="F30" s="22">
        <v>80</v>
      </c>
      <c r="G30" s="97">
        <v>14964</v>
      </c>
    </row>
    <row r="31" spans="1:7" s="1" customFormat="1" x14ac:dyDescent="0.2">
      <c r="A31" s="9">
        <v>810059</v>
      </c>
      <c r="B31" s="10" t="s">
        <v>25</v>
      </c>
      <c r="C31" s="23">
        <v>9419</v>
      </c>
      <c r="D31" s="23"/>
      <c r="E31" s="23">
        <v>1155</v>
      </c>
      <c r="F31" s="96">
        <v>69</v>
      </c>
      <c r="G31" s="23">
        <v>10643</v>
      </c>
    </row>
    <row r="32" spans="1:7" s="1" customFormat="1" x14ac:dyDescent="0.2">
      <c r="A32" s="9">
        <v>810062</v>
      </c>
      <c r="B32" s="10" t="s">
        <v>26</v>
      </c>
      <c r="C32" s="23">
        <v>3037</v>
      </c>
      <c r="D32" s="23"/>
      <c r="E32" s="23">
        <v>1273</v>
      </c>
      <c r="F32" s="96">
        <v>11</v>
      </c>
      <c r="G32" s="23">
        <v>4321</v>
      </c>
    </row>
    <row r="33" spans="1:7" s="1" customFormat="1" x14ac:dyDescent="0.2">
      <c r="A33" s="122" t="s">
        <v>27</v>
      </c>
      <c r="B33" s="123"/>
      <c r="C33" s="22">
        <v>30472</v>
      </c>
      <c r="D33" s="22">
        <v>0</v>
      </c>
      <c r="E33" s="22">
        <v>473</v>
      </c>
      <c r="F33" s="22">
        <v>932</v>
      </c>
      <c r="G33" s="97">
        <v>31877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6354</v>
      </c>
      <c r="D34" s="23"/>
      <c r="E34" s="23">
        <v>274</v>
      </c>
      <c r="F34" s="96">
        <v>283</v>
      </c>
      <c r="G34" s="23">
        <v>6911</v>
      </c>
    </row>
    <row r="35" spans="1:7" s="1" customFormat="1" x14ac:dyDescent="0.2">
      <c r="A35" s="9">
        <v>810073</v>
      </c>
      <c r="B35" s="10" t="s">
        <v>29</v>
      </c>
      <c r="C35" s="23">
        <v>5105</v>
      </c>
      <c r="D35" s="23"/>
      <c r="E35" s="23">
        <v>23</v>
      </c>
      <c r="F35" s="96">
        <v>49</v>
      </c>
      <c r="G35" s="23">
        <v>5177</v>
      </c>
    </row>
    <row r="36" spans="1:7" s="1" customFormat="1" x14ac:dyDescent="0.2">
      <c r="A36" s="9">
        <v>810074</v>
      </c>
      <c r="B36" s="10" t="s">
        <v>30</v>
      </c>
      <c r="C36" s="23">
        <v>7470</v>
      </c>
      <c r="D36" s="23"/>
      <c r="E36" s="23">
        <v>58</v>
      </c>
      <c r="F36" s="96">
        <v>276</v>
      </c>
      <c r="G36" s="23">
        <v>7804</v>
      </c>
    </row>
    <row r="37" spans="1:7" s="1" customFormat="1" x14ac:dyDescent="0.2">
      <c r="A37" s="9">
        <v>810076</v>
      </c>
      <c r="B37" s="10" t="s">
        <v>31</v>
      </c>
      <c r="C37" s="23">
        <v>11543</v>
      </c>
      <c r="D37" s="23"/>
      <c r="E37" s="23">
        <v>118</v>
      </c>
      <c r="F37" s="96">
        <v>324</v>
      </c>
      <c r="G37" s="23">
        <v>11985</v>
      </c>
    </row>
    <row r="38" spans="1:7" s="1" customFormat="1" x14ac:dyDescent="0.2">
      <c r="A38" s="122" t="s">
        <v>32</v>
      </c>
      <c r="B38" s="123"/>
      <c r="C38" s="22">
        <v>2632</v>
      </c>
      <c r="D38" s="22">
        <v>0</v>
      </c>
      <c r="E38" s="22">
        <v>5</v>
      </c>
      <c r="F38" s="22">
        <v>9</v>
      </c>
      <c r="G38" s="97">
        <v>2646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2632</v>
      </c>
      <c r="D39" s="23"/>
      <c r="E39" s="23">
        <v>5</v>
      </c>
      <c r="F39" s="96">
        <v>9</v>
      </c>
      <c r="G39" s="23">
        <v>2646</v>
      </c>
    </row>
    <row r="40" spans="1:7" s="1" customFormat="1" x14ac:dyDescent="0.2">
      <c r="A40" s="122" t="s">
        <v>34</v>
      </c>
      <c r="B40" s="123"/>
      <c r="C40" s="22">
        <v>29520</v>
      </c>
      <c r="D40" s="22">
        <v>1</v>
      </c>
      <c r="E40" s="22">
        <v>943</v>
      </c>
      <c r="F40" s="22">
        <v>266</v>
      </c>
      <c r="G40" s="97">
        <v>30730</v>
      </c>
    </row>
    <row r="41" spans="1:7" s="8" customFormat="1" ht="12.75" customHeight="1" x14ac:dyDescent="0.2">
      <c r="A41" s="9">
        <v>810126</v>
      </c>
      <c r="B41" s="10" t="s">
        <v>35</v>
      </c>
      <c r="C41" s="23" t="s">
        <v>264</v>
      </c>
      <c r="D41" s="23"/>
      <c r="E41" s="23" t="s">
        <v>264</v>
      </c>
      <c r="F41" s="96">
        <v>0</v>
      </c>
      <c r="G41" s="23">
        <v>0</v>
      </c>
    </row>
    <row r="42" spans="1:7" s="1" customFormat="1" ht="25.5" x14ac:dyDescent="0.2">
      <c r="A42" s="9">
        <v>810127</v>
      </c>
      <c r="B42" s="10" t="s">
        <v>36</v>
      </c>
      <c r="C42" s="23" t="s">
        <v>264</v>
      </c>
      <c r="D42" s="23"/>
      <c r="E42" s="23" t="s">
        <v>264</v>
      </c>
      <c r="F42" s="96">
        <v>0</v>
      </c>
      <c r="G42" s="23">
        <v>0</v>
      </c>
    </row>
    <row r="43" spans="1:7" s="1" customFormat="1" x14ac:dyDescent="0.2">
      <c r="A43" s="9">
        <v>810130</v>
      </c>
      <c r="B43" s="10" t="s">
        <v>37</v>
      </c>
      <c r="C43" s="23" t="s">
        <v>264</v>
      </c>
      <c r="D43" s="23"/>
      <c r="E43" s="23" t="s">
        <v>264</v>
      </c>
      <c r="F43" s="96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 t="s">
        <v>264</v>
      </c>
      <c r="D44" s="23"/>
      <c r="E44" s="23" t="s">
        <v>264</v>
      </c>
      <c r="F44" s="96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 t="s">
        <v>264</v>
      </c>
      <c r="D45" s="23"/>
      <c r="E45" s="23" t="s">
        <v>264</v>
      </c>
      <c r="F45" s="96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29520</v>
      </c>
      <c r="D46" s="23">
        <v>1</v>
      </c>
      <c r="E46" s="23">
        <v>943</v>
      </c>
      <c r="F46" s="96">
        <v>266</v>
      </c>
      <c r="G46" s="23">
        <v>30730</v>
      </c>
    </row>
    <row r="47" spans="1:7" s="1" customFormat="1" x14ac:dyDescent="0.2">
      <c r="A47" s="9">
        <v>810225</v>
      </c>
      <c r="B47" s="10" t="s">
        <v>40</v>
      </c>
      <c r="C47" s="23" t="s">
        <v>264</v>
      </c>
      <c r="D47" s="23"/>
      <c r="E47" s="23" t="s">
        <v>264</v>
      </c>
      <c r="F47" s="96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 t="s">
        <v>264</v>
      </c>
      <c r="D48" s="23"/>
      <c r="E48" s="23" t="s">
        <v>264</v>
      </c>
      <c r="F48" s="96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 t="s">
        <v>264</v>
      </c>
      <c r="D49" s="23"/>
      <c r="E49" s="23" t="s">
        <v>264</v>
      </c>
      <c r="F49" s="96">
        <v>0</v>
      </c>
      <c r="G49" s="23">
        <v>0</v>
      </c>
    </row>
    <row r="50" spans="1:7" s="1" customFormat="1" x14ac:dyDescent="0.2">
      <c r="A50" s="9">
        <v>810307</v>
      </c>
      <c r="B50" s="10" t="s">
        <v>249</v>
      </c>
      <c r="C50" s="23">
        <v>0</v>
      </c>
      <c r="D50" s="23"/>
      <c r="E50" s="23">
        <v>0</v>
      </c>
      <c r="F50" s="96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23">
        <v>0</v>
      </c>
      <c r="D51" s="23"/>
      <c r="E51" s="23">
        <v>0</v>
      </c>
      <c r="F51" s="96">
        <v>0</v>
      </c>
      <c r="G51" s="23">
        <v>0</v>
      </c>
    </row>
    <row r="52" spans="1:7" s="1" customFormat="1" x14ac:dyDescent="0.2">
      <c r="A52" s="122" t="s">
        <v>42</v>
      </c>
      <c r="B52" s="123"/>
      <c r="C52" s="22">
        <v>1013</v>
      </c>
      <c r="D52" s="22">
        <v>0</v>
      </c>
      <c r="E52" s="22">
        <v>120</v>
      </c>
      <c r="F52" s="22">
        <v>17329</v>
      </c>
      <c r="G52" s="97">
        <v>18462</v>
      </c>
    </row>
    <row r="53" spans="1:7" s="1" customFormat="1" x14ac:dyDescent="0.2">
      <c r="A53" s="9">
        <v>810088</v>
      </c>
      <c r="B53" s="10" t="s">
        <v>43</v>
      </c>
      <c r="C53" s="23">
        <v>1013</v>
      </c>
      <c r="D53" s="23"/>
      <c r="E53" s="23">
        <v>120</v>
      </c>
      <c r="F53" s="96">
        <v>17329</v>
      </c>
      <c r="G53" s="23">
        <v>18462</v>
      </c>
    </row>
    <row r="54" spans="1:7" s="1" customFormat="1" x14ac:dyDescent="0.2">
      <c r="A54" s="9">
        <v>810172</v>
      </c>
      <c r="B54" s="10" t="s">
        <v>44</v>
      </c>
      <c r="C54" s="23" t="s">
        <v>264</v>
      </c>
      <c r="D54" s="23"/>
      <c r="E54" s="23" t="s">
        <v>264</v>
      </c>
      <c r="F54" s="96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 t="s">
        <v>264</v>
      </c>
      <c r="D55" s="23"/>
      <c r="E55" s="23" t="s">
        <v>264</v>
      </c>
      <c r="F55" s="96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 t="s">
        <v>264</v>
      </c>
      <c r="D56" s="23"/>
      <c r="E56" s="23" t="s">
        <v>264</v>
      </c>
      <c r="F56" s="96">
        <v>0</v>
      </c>
      <c r="G56" s="23">
        <v>0</v>
      </c>
    </row>
    <row r="57" spans="1:7" s="1" customFormat="1" x14ac:dyDescent="0.2">
      <c r="A57" s="122" t="s">
        <v>46</v>
      </c>
      <c r="B57" s="123"/>
      <c r="C57" s="22">
        <v>978</v>
      </c>
      <c r="D57" s="22">
        <v>0</v>
      </c>
      <c r="E57" s="22">
        <v>21</v>
      </c>
      <c r="F57" s="22">
        <v>11868</v>
      </c>
      <c r="G57" s="97">
        <v>12867</v>
      </c>
    </row>
    <row r="58" spans="1:7" s="1" customFormat="1" x14ac:dyDescent="0.2">
      <c r="A58" s="9">
        <v>810089</v>
      </c>
      <c r="B58" s="10" t="s">
        <v>47</v>
      </c>
      <c r="C58" s="23">
        <v>978</v>
      </c>
      <c r="D58" s="23"/>
      <c r="E58" s="23">
        <v>21</v>
      </c>
      <c r="F58" s="96">
        <v>11868</v>
      </c>
      <c r="G58" s="23">
        <v>12867</v>
      </c>
    </row>
    <row r="59" spans="1:7" s="1" customFormat="1" x14ac:dyDescent="0.2">
      <c r="A59" s="9">
        <v>810133</v>
      </c>
      <c r="B59" s="10" t="s">
        <v>48</v>
      </c>
      <c r="C59" s="23" t="s">
        <v>264</v>
      </c>
      <c r="D59" s="23"/>
      <c r="E59" s="23" t="s">
        <v>264</v>
      </c>
      <c r="F59" s="96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 t="s">
        <v>264</v>
      </c>
      <c r="D60" s="23"/>
      <c r="E60" s="23" t="s">
        <v>264</v>
      </c>
      <c r="F60" s="96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 t="s">
        <v>264</v>
      </c>
      <c r="D61" s="23"/>
      <c r="E61" s="23" t="s">
        <v>264</v>
      </c>
      <c r="F61" s="96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 t="s">
        <v>264</v>
      </c>
      <c r="D62" s="23"/>
      <c r="E62" s="23" t="s">
        <v>264</v>
      </c>
      <c r="F62" s="96">
        <v>0</v>
      </c>
      <c r="G62" s="23">
        <v>0</v>
      </c>
    </row>
    <row r="63" spans="1:7" s="1" customFormat="1" x14ac:dyDescent="0.2">
      <c r="A63" s="89">
        <v>810309</v>
      </c>
      <c r="B63" s="93" t="s">
        <v>253</v>
      </c>
      <c r="C63" s="23">
        <v>0</v>
      </c>
      <c r="D63" s="23"/>
      <c r="E63" s="23">
        <v>0</v>
      </c>
      <c r="F63" s="96">
        <v>0</v>
      </c>
      <c r="G63" s="23">
        <v>0</v>
      </c>
    </row>
    <row r="64" spans="1:7" s="1" customFormat="1" x14ac:dyDescent="0.2">
      <c r="A64" s="122" t="s">
        <v>52</v>
      </c>
      <c r="B64" s="123"/>
      <c r="C64" s="22">
        <v>17113</v>
      </c>
      <c r="D64" s="22">
        <v>0</v>
      </c>
      <c r="E64" s="22">
        <v>47</v>
      </c>
      <c r="F64" s="22">
        <v>267</v>
      </c>
      <c r="G64" s="97">
        <v>17427</v>
      </c>
    </row>
    <row r="65" spans="1:7" s="1" customFormat="1" x14ac:dyDescent="0.2">
      <c r="A65" s="9">
        <v>810090</v>
      </c>
      <c r="B65" s="10" t="s">
        <v>53</v>
      </c>
      <c r="C65" s="23">
        <v>15419</v>
      </c>
      <c r="D65" s="23"/>
      <c r="E65" s="23">
        <v>45</v>
      </c>
      <c r="F65" s="96">
        <v>247</v>
      </c>
      <c r="G65" s="23">
        <v>15711</v>
      </c>
    </row>
    <row r="66" spans="1:7" s="1" customFormat="1" x14ac:dyDescent="0.2">
      <c r="A66" s="9">
        <v>810091</v>
      </c>
      <c r="B66" s="10" t="s">
        <v>54</v>
      </c>
      <c r="C66" s="23">
        <v>1694</v>
      </c>
      <c r="D66" s="23"/>
      <c r="E66" s="23">
        <v>2</v>
      </c>
      <c r="F66" s="96">
        <v>20</v>
      </c>
      <c r="G66" s="23">
        <v>1716</v>
      </c>
    </row>
    <row r="67" spans="1:7" s="8" customFormat="1" ht="12.75" customHeight="1" x14ac:dyDescent="0.2">
      <c r="A67" s="9">
        <v>810092</v>
      </c>
      <c r="B67" s="10" t="s">
        <v>55</v>
      </c>
      <c r="C67" s="23" t="s">
        <v>264</v>
      </c>
      <c r="D67" s="23"/>
      <c r="E67" s="23" t="s">
        <v>264</v>
      </c>
      <c r="F67" s="96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 t="s">
        <v>264</v>
      </c>
      <c r="D68" s="23"/>
      <c r="E68" s="23" t="s">
        <v>264</v>
      </c>
      <c r="F68" s="96">
        <v>0</v>
      </c>
      <c r="G68" s="23">
        <v>0</v>
      </c>
    </row>
    <row r="69" spans="1:7" s="1" customFormat="1" x14ac:dyDescent="0.2">
      <c r="A69" s="122" t="s">
        <v>57</v>
      </c>
      <c r="B69" s="123"/>
      <c r="C69" s="22">
        <v>37256</v>
      </c>
      <c r="D69" s="22">
        <v>0</v>
      </c>
      <c r="E69" s="22">
        <v>1391</v>
      </c>
      <c r="F69" s="22">
        <v>1080</v>
      </c>
      <c r="G69" s="97">
        <v>39727</v>
      </c>
    </row>
    <row r="70" spans="1:7" s="1" customFormat="1" x14ac:dyDescent="0.2">
      <c r="A70" s="9">
        <v>810094</v>
      </c>
      <c r="B70" s="10" t="s">
        <v>58</v>
      </c>
      <c r="C70" s="23" t="s">
        <v>264</v>
      </c>
      <c r="D70" s="23"/>
      <c r="E70" s="23" t="s">
        <v>264</v>
      </c>
      <c r="F70" s="96">
        <v>0</v>
      </c>
      <c r="G70" s="23">
        <v>0</v>
      </c>
    </row>
    <row r="71" spans="1:7" s="1" customFormat="1" x14ac:dyDescent="0.2">
      <c r="A71" s="9">
        <v>810095</v>
      </c>
      <c r="B71" s="10" t="s">
        <v>59</v>
      </c>
      <c r="C71" s="23" t="s">
        <v>264</v>
      </c>
      <c r="D71" s="23"/>
      <c r="E71" s="23" t="s">
        <v>264</v>
      </c>
      <c r="F71" s="96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 t="s">
        <v>264</v>
      </c>
      <c r="D72" s="23"/>
      <c r="E72" s="23" t="s">
        <v>264</v>
      </c>
      <c r="F72" s="96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37256</v>
      </c>
      <c r="D73" s="23"/>
      <c r="E73" s="23">
        <v>1391</v>
      </c>
      <c r="F73" s="96">
        <v>1080</v>
      </c>
      <c r="G73" s="23">
        <v>39727</v>
      </c>
    </row>
    <row r="74" spans="1:7" s="1" customFormat="1" x14ac:dyDescent="0.2">
      <c r="A74" s="9">
        <v>810189</v>
      </c>
      <c r="B74" s="10" t="s">
        <v>62</v>
      </c>
      <c r="C74" s="23" t="s">
        <v>264</v>
      </c>
      <c r="D74" s="23"/>
      <c r="E74" s="23" t="s">
        <v>264</v>
      </c>
      <c r="F74" s="96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 t="s">
        <v>264</v>
      </c>
      <c r="D75" s="23"/>
      <c r="E75" s="23" t="s">
        <v>264</v>
      </c>
      <c r="F75" s="96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 t="s">
        <v>264</v>
      </c>
      <c r="D76" s="23"/>
      <c r="E76" s="23" t="s">
        <v>264</v>
      </c>
      <c r="F76" s="96">
        <v>0</v>
      </c>
      <c r="G76" s="23">
        <v>0</v>
      </c>
    </row>
    <row r="77" spans="1:7" s="1" customFormat="1" x14ac:dyDescent="0.2">
      <c r="A77" s="89">
        <v>810311</v>
      </c>
      <c r="B77" s="93" t="s">
        <v>252</v>
      </c>
      <c r="C77" s="23">
        <v>0</v>
      </c>
      <c r="D77" s="23"/>
      <c r="E77" s="23">
        <v>0</v>
      </c>
      <c r="F77" s="96">
        <v>0</v>
      </c>
      <c r="G77" s="23">
        <v>0</v>
      </c>
    </row>
    <row r="78" spans="1:7" s="1" customFormat="1" x14ac:dyDescent="0.2">
      <c r="A78" s="122" t="s">
        <v>65</v>
      </c>
      <c r="B78" s="123"/>
      <c r="C78" s="22">
        <v>78273</v>
      </c>
      <c r="D78" s="22">
        <v>1</v>
      </c>
      <c r="E78" s="22">
        <v>68</v>
      </c>
      <c r="F78" s="22">
        <v>331</v>
      </c>
      <c r="G78" s="97">
        <v>78673</v>
      </c>
    </row>
    <row r="79" spans="1:7" s="1" customFormat="1" x14ac:dyDescent="0.2">
      <c r="A79" s="9">
        <v>810004</v>
      </c>
      <c r="B79" s="10" t="s">
        <v>66</v>
      </c>
      <c r="C79" s="23" t="s">
        <v>264</v>
      </c>
      <c r="D79" s="23"/>
      <c r="E79" s="23" t="s">
        <v>264</v>
      </c>
      <c r="F79" s="96">
        <v>0</v>
      </c>
      <c r="G79" s="23">
        <v>0</v>
      </c>
    </row>
    <row r="80" spans="1:7" s="1" customFormat="1" x14ac:dyDescent="0.2">
      <c r="A80" s="9">
        <v>810097</v>
      </c>
      <c r="B80" s="10" t="s">
        <v>67</v>
      </c>
      <c r="C80" s="23" t="s">
        <v>264</v>
      </c>
      <c r="D80" s="23"/>
      <c r="E80" s="23" t="s">
        <v>264</v>
      </c>
      <c r="F80" s="96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 t="s">
        <v>264</v>
      </c>
      <c r="D81" s="23"/>
      <c r="E81" s="23" t="s">
        <v>264</v>
      </c>
      <c r="F81" s="96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 t="s">
        <v>264</v>
      </c>
      <c r="D82" s="23"/>
      <c r="E82" s="23" t="s">
        <v>264</v>
      </c>
      <c r="F82" s="96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 t="s">
        <v>264</v>
      </c>
      <c r="D83" s="23"/>
      <c r="E83" s="23" t="s">
        <v>264</v>
      </c>
      <c r="F83" s="96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 t="s">
        <v>264</v>
      </c>
      <c r="D84" s="23"/>
      <c r="E84" s="23" t="s">
        <v>264</v>
      </c>
      <c r="F84" s="96">
        <v>0</v>
      </c>
      <c r="G84" s="23">
        <v>0</v>
      </c>
    </row>
    <row r="85" spans="1:7" s="1" customFormat="1" x14ac:dyDescent="0.2">
      <c r="A85" s="9">
        <v>810103</v>
      </c>
      <c r="B85" s="10" t="s">
        <v>72</v>
      </c>
      <c r="C85" s="23" t="s">
        <v>264</v>
      </c>
      <c r="D85" s="23"/>
      <c r="E85" s="23" t="s">
        <v>264</v>
      </c>
      <c r="F85" s="96">
        <v>0</v>
      </c>
      <c r="G85" s="23">
        <v>0</v>
      </c>
    </row>
    <row r="86" spans="1:7" s="1" customFormat="1" x14ac:dyDescent="0.2">
      <c r="A86" s="9">
        <v>810104</v>
      </c>
      <c r="B86" s="10" t="s">
        <v>73</v>
      </c>
      <c r="C86" s="23" t="s">
        <v>264</v>
      </c>
      <c r="D86" s="23"/>
      <c r="E86" s="23" t="s">
        <v>264</v>
      </c>
      <c r="F86" s="96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 t="s">
        <v>264</v>
      </c>
      <c r="D87" s="23"/>
      <c r="E87" s="23" t="s">
        <v>264</v>
      </c>
      <c r="F87" s="96">
        <v>0</v>
      </c>
      <c r="G87" s="23">
        <v>0</v>
      </c>
    </row>
    <row r="88" spans="1:7" s="1" customFormat="1" x14ac:dyDescent="0.2">
      <c r="A88" s="9">
        <v>810106</v>
      </c>
      <c r="B88" s="10" t="s">
        <v>75</v>
      </c>
      <c r="C88" s="23" t="s">
        <v>264</v>
      </c>
      <c r="D88" s="23"/>
      <c r="E88" s="23" t="s">
        <v>264</v>
      </c>
      <c r="F88" s="96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 t="s">
        <v>264</v>
      </c>
      <c r="D89" s="23"/>
      <c r="E89" s="23" t="s">
        <v>264</v>
      </c>
      <c r="F89" s="96">
        <v>0</v>
      </c>
      <c r="G89" s="23">
        <v>0</v>
      </c>
    </row>
    <row r="90" spans="1:7" s="1" customFormat="1" x14ac:dyDescent="0.2">
      <c r="A90" s="9">
        <v>810165</v>
      </c>
      <c r="B90" s="10" t="s">
        <v>77</v>
      </c>
      <c r="C90" s="23" t="s">
        <v>264</v>
      </c>
      <c r="D90" s="23"/>
      <c r="E90" s="23" t="s">
        <v>264</v>
      </c>
      <c r="F90" s="96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 t="s">
        <v>264</v>
      </c>
      <c r="D91" s="23"/>
      <c r="E91" s="23" t="s">
        <v>264</v>
      </c>
      <c r="F91" s="96">
        <v>0</v>
      </c>
      <c r="G91" s="23">
        <v>0</v>
      </c>
    </row>
    <row r="92" spans="1:7" s="1" customFormat="1" x14ac:dyDescent="0.2">
      <c r="A92" s="9">
        <v>810177</v>
      </c>
      <c r="B92" s="10" t="s">
        <v>239</v>
      </c>
      <c r="C92" s="23" t="s">
        <v>264</v>
      </c>
      <c r="D92" s="23"/>
      <c r="E92" s="23" t="s">
        <v>264</v>
      </c>
      <c r="F92" s="96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 t="s">
        <v>264</v>
      </c>
      <c r="D93" s="23"/>
      <c r="E93" s="23" t="s">
        <v>264</v>
      </c>
      <c r="F93" s="96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78273</v>
      </c>
      <c r="D94" s="23">
        <v>1</v>
      </c>
      <c r="E94" s="23">
        <v>68</v>
      </c>
      <c r="F94" s="96">
        <v>331</v>
      </c>
      <c r="G94" s="23">
        <v>78673</v>
      </c>
    </row>
    <row r="95" spans="1:7" s="8" customFormat="1" ht="12.75" customHeigh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6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 t="s">
        <v>264</v>
      </c>
      <c r="D96" s="23"/>
      <c r="E96" s="23" t="s">
        <v>264</v>
      </c>
      <c r="F96" s="96">
        <v>0</v>
      </c>
      <c r="G96" s="23">
        <v>0</v>
      </c>
    </row>
    <row r="97" spans="1:7" s="1" customFormat="1" x14ac:dyDescent="0.2">
      <c r="A97" s="9">
        <v>810247</v>
      </c>
      <c r="B97" s="10" t="s">
        <v>251</v>
      </c>
      <c r="C97" s="23">
        <v>0</v>
      </c>
      <c r="D97" s="23"/>
      <c r="E97" s="23">
        <v>0</v>
      </c>
      <c r="F97" s="96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 t="s">
        <v>264</v>
      </c>
      <c r="D98" s="23"/>
      <c r="E98" s="23" t="s">
        <v>264</v>
      </c>
      <c r="F98" s="96">
        <v>0</v>
      </c>
      <c r="G98" s="23">
        <v>0</v>
      </c>
    </row>
    <row r="99" spans="1:7" s="1" customFormat="1" x14ac:dyDescent="0.2">
      <c r="A99" s="122" t="s">
        <v>82</v>
      </c>
      <c r="B99" s="123"/>
      <c r="C99" s="22">
        <v>14536</v>
      </c>
      <c r="D99" s="22">
        <v>0</v>
      </c>
      <c r="E99" s="22">
        <v>3674</v>
      </c>
      <c r="F99" s="22">
        <v>2674</v>
      </c>
      <c r="G99" s="97">
        <v>20884</v>
      </c>
    </row>
    <row r="100" spans="1:7" s="1" customFormat="1" x14ac:dyDescent="0.2">
      <c r="A100" s="9">
        <v>810002</v>
      </c>
      <c r="B100" s="10" t="s">
        <v>83</v>
      </c>
      <c r="C100" s="23" t="s">
        <v>264</v>
      </c>
      <c r="D100" s="23"/>
      <c r="E100" s="23" t="s">
        <v>264</v>
      </c>
      <c r="F100" s="96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 t="s">
        <v>264</v>
      </c>
      <c r="D101" s="23"/>
      <c r="E101" s="23" t="s">
        <v>264</v>
      </c>
      <c r="F101" s="96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 t="s">
        <v>264</v>
      </c>
      <c r="D102" s="23"/>
      <c r="E102" s="23" t="s">
        <v>264</v>
      </c>
      <c r="F102" s="96">
        <v>0</v>
      </c>
      <c r="G102" s="23">
        <v>0</v>
      </c>
    </row>
    <row r="103" spans="1:7" s="1" customFormat="1" x14ac:dyDescent="0.2">
      <c r="A103" s="9">
        <v>810108</v>
      </c>
      <c r="B103" s="10" t="s">
        <v>86</v>
      </c>
      <c r="C103" s="23" t="s">
        <v>264</v>
      </c>
      <c r="D103" s="23"/>
      <c r="E103" s="23" t="s">
        <v>264</v>
      </c>
      <c r="F103" s="96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>
        <v>14536</v>
      </c>
      <c r="D104" s="23"/>
      <c r="E104" s="23">
        <v>3674</v>
      </c>
      <c r="F104" s="96">
        <v>2674</v>
      </c>
      <c r="G104" s="23">
        <v>20884</v>
      </c>
    </row>
    <row r="105" spans="1:7" s="8" customFormat="1" ht="12.75" customHeight="1" x14ac:dyDescent="0.2">
      <c r="A105" s="9">
        <v>810203</v>
      </c>
      <c r="B105" s="10" t="s">
        <v>88</v>
      </c>
      <c r="C105" s="23" t="s">
        <v>264</v>
      </c>
      <c r="D105" s="23"/>
      <c r="E105" s="23" t="s">
        <v>264</v>
      </c>
      <c r="F105" s="96">
        <v>0</v>
      </c>
      <c r="G105" s="23">
        <v>0</v>
      </c>
    </row>
    <row r="106" spans="1:7" s="1" customFormat="1" x14ac:dyDescent="0.2">
      <c r="A106" s="122" t="s">
        <v>89</v>
      </c>
      <c r="B106" s="123"/>
      <c r="C106" s="22">
        <v>136</v>
      </c>
      <c r="D106" s="22">
        <v>0</v>
      </c>
      <c r="E106" s="22">
        <v>5</v>
      </c>
      <c r="F106" s="22">
        <v>4879</v>
      </c>
      <c r="G106" s="97">
        <v>5020</v>
      </c>
    </row>
    <row r="107" spans="1:7" s="1" customFormat="1" x14ac:dyDescent="0.2">
      <c r="A107" s="9">
        <v>810110</v>
      </c>
      <c r="B107" s="10" t="s">
        <v>90</v>
      </c>
      <c r="C107" s="23" t="s">
        <v>264</v>
      </c>
      <c r="D107" s="23"/>
      <c r="E107" s="23" t="s">
        <v>264</v>
      </c>
      <c r="F107" s="96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136</v>
      </c>
      <c r="D108" s="23"/>
      <c r="E108" s="23">
        <v>5</v>
      </c>
      <c r="F108" s="96">
        <v>4879</v>
      </c>
      <c r="G108" s="23">
        <v>5020</v>
      </c>
    </row>
    <row r="109" spans="1:7" s="1" customFormat="1" x14ac:dyDescent="0.2">
      <c r="A109" s="122" t="s">
        <v>92</v>
      </c>
      <c r="B109" s="123"/>
      <c r="C109" s="22">
        <v>13070</v>
      </c>
      <c r="D109" s="22">
        <v>0</v>
      </c>
      <c r="E109" s="22">
        <v>163</v>
      </c>
      <c r="F109" s="22">
        <v>71</v>
      </c>
      <c r="G109" s="97">
        <v>13304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13070</v>
      </c>
      <c r="D110" s="23"/>
      <c r="E110" s="23">
        <v>163</v>
      </c>
      <c r="F110" s="96">
        <v>71</v>
      </c>
      <c r="G110" s="23">
        <v>13304</v>
      </c>
    </row>
    <row r="111" spans="1:7" s="1" customFormat="1" x14ac:dyDescent="0.2">
      <c r="A111" s="9">
        <v>810146</v>
      </c>
      <c r="B111" s="10" t="s">
        <v>93</v>
      </c>
      <c r="C111" s="23" t="s">
        <v>264</v>
      </c>
      <c r="D111" s="23"/>
      <c r="E111" s="23" t="s">
        <v>264</v>
      </c>
      <c r="F111" s="96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 t="s">
        <v>264</v>
      </c>
      <c r="D112" s="23"/>
      <c r="E112" s="23" t="s">
        <v>264</v>
      </c>
      <c r="F112" s="96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 t="s">
        <v>264</v>
      </c>
      <c r="D113" s="23"/>
      <c r="E113" s="23" t="s">
        <v>264</v>
      </c>
      <c r="F113" s="96">
        <v>0</v>
      </c>
      <c r="G113" s="23">
        <v>0</v>
      </c>
    </row>
    <row r="114" spans="1:7" s="1" customFormat="1" x14ac:dyDescent="0.2">
      <c r="A114" s="122" t="s">
        <v>96</v>
      </c>
      <c r="B114" s="123"/>
      <c r="C114" s="22">
        <v>11907</v>
      </c>
      <c r="D114" s="22">
        <v>0</v>
      </c>
      <c r="E114" s="22">
        <v>7</v>
      </c>
      <c r="F114" s="22">
        <v>18</v>
      </c>
      <c r="G114" s="97">
        <v>11932</v>
      </c>
    </row>
    <row r="115" spans="1:7" s="1" customFormat="1" x14ac:dyDescent="0.2">
      <c r="A115" s="9">
        <v>810113</v>
      </c>
      <c r="B115" s="10" t="s">
        <v>97</v>
      </c>
      <c r="C115" s="23">
        <v>11907</v>
      </c>
      <c r="D115" s="23"/>
      <c r="E115" s="23">
        <v>7</v>
      </c>
      <c r="F115" s="96">
        <v>18</v>
      </c>
      <c r="G115" s="23">
        <v>11932</v>
      </c>
    </row>
    <row r="116" spans="1:7" s="1" customFormat="1" x14ac:dyDescent="0.2">
      <c r="A116" s="9">
        <v>810114</v>
      </c>
      <c r="B116" s="10" t="s">
        <v>98</v>
      </c>
      <c r="C116" s="23" t="s">
        <v>264</v>
      </c>
      <c r="D116" s="23"/>
      <c r="E116" s="23" t="s">
        <v>264</v>
      </c>
      <c r="F116" s="96">
        <v>0</v>
      </c>
      <c r="G116" s="23">
        <v>0</v>
      </c>
    </row>
    <row r="117" spans="1:7" s="1" customFormat="1" x14ac:dyDescent="0.2">
      <c r="A117" s="122" t="s">
        <v>99</v>
      </c>
      <c r="B117" s="123"/>
      <c r="C117" s="22">
        <v>102459</v>
      </c>
      <c r="D117" s="22">
        <v>0</v>
      </c>
      <c r="E117" s="22">
        <v>4959</v>
      </c>
      <c r="F117" s="22">
        <v>4987</v>
      </c>
      <c r="G117" s="97">
        <v>112405</v>
      </c>
    </row>
    <row r="118" spans="1:7" s="1" customFormat="1" x14ac:dyDescent="0.2">
      <c r="A118" s="9">
        <v>810077</v>
      </c>
      <c r="B118" s="10" t="s">
        <v>100</v>
      </c>
      <c r="C118" s="23" t="s">
        <v>264</v>
      </c>
      <c r="D118" s="23"/>
      <c r="E118" s="23" t="s">
        <v>264</v>
      </c>
      <c r="F118" s="96">
        <v>0</v>
      </c>
      <c r="G118" s="23">
        <v>0</v>
      </c>
    </row>
    <row r="119" spans="1:7" s="1" customFormat="1" x14ac:dyDescent="0.2">
      <c r="A119" s="9">
        <v>810116</v>
      </c>
      <c r="B119" s="10" t="s">
        <v>101</v>
      </c>
      <c r="C119" s="23" t="s">
        <v>264</v>
      </c>
      <c r="D119" s="23"/>
      <c r="E119" s="23" t="s">
        <v>264</v>
      </c>
      <c r="F119" s="96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 t="s">
        <v>264</v>
      </c>
      <c r="D120" s="23"/>
      <c r="E120" s="23" t="s">
        <v>264</v>
      </c>
      <c r="F120" s="96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 t="s">
        <v>264</v>
      </c>
      <c r="D121" s="23"/>
      <c r="E121" s="23" t="s">
        <v>264</v>
      </c>
      <c r="F121" s="96">
        <v>0</v>
      </c>
      <c r="G121" s="23">
        <v>0</v>
      </c>
    </row>
    <row r="122" spans="1:7" s="1" customFormat="1" x14ac:dyDescent="0.2">
      <c r="A122" s="9">
        <v>810120</v>
      </c>
      <c r="B122" s="10" t="s">
        <v>104</v>
      </c>
      <c r="C122" s="23" t="s">
        <v>264</v>
      </c>
      <c r="D122" s="23"/>
      <c r="E122" s="23" t="s">
        <v>264</v>
      </c>
      <c r="F122" s="96">
        <v>0</v>
      </c>
      <c r="G122" s="23">
        <v>0</v>
      </c>
    </row>
    <row r="123" spans="1:7" s="1" customFormat="1" x14ac:dyDescent="0.2">
      <c r="A123" s="9">
        <v>810121</v>
      </c>
      <c r="B123" s="10" t="s">
        <v>105</v>
      </c>
      <c r="C123" s="23" t="s">
        <v>264</v>
      </c>
      <c r="D123" s="23"/>
      <c r="E123" s="23" t="s">
        <v>264</v>
      </c>
      <c r="F123" s="96">
        <v>0</v>
      </c>
      <c r="G123" s="23">
        <v>0</v>
      </c>
    </row>
    <row r="124" spans="1:7" s="1" customFormat="1" x14ac:dyDescent="0.2">
      <c r="A124" s="9">
        <v>810122</v>
      </c>
      <c r="B124" s="10" t="s">
        <v>106</v>
      </c>
      <c r="C124" s="23" t="s">
        <v>264</v>
      </c>
      <c r="D124" s="23"/>
      <c r="E124" s="23" t="s">
        <v>264</v>
      </c>
      <c r="F124" s="96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 t="s">
        <v>264</v>
      </c>
      <c r="D125" s="23"/>
      <c r="E125" s="23" t="s">
        <v>264</v>
      </c>
      <c r="F125" s="96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 t="s">
        <v>264</v>
      </c>
      <c r="D126" s="23"/>
      <c r="E126" s="23" t="s">
        <v>264</v>
      </c>
      <c r="F126" s="96">
        <v>0</v>
      </c>
      <c r="G126" s="23">
        <v>0</v>
      </c>
    </row>
    <row r="127" spans="1:7" s="1" customFormat="1" x14ac:dyDescent="0.2">
      <c r="A127" s="9">
        <v>810125</v>
      </c>
      <c r="B127" s="10" t="s">
        <v>109</v>
      </c>
      <c r="C127" s="23" t="s">
        <v>264</v>
      </c>
      <c r="D127" s="23"/>
      <c r="E127" s="23" t="s">
        <v>264</v>
      </c>
      <c r="F127" s="96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 t="s">
        <v>264</v>
      </c>
      <c r="D128" s="23"/>
      <c r="E128" s="23" t="s">
        <v>264</v>
      </c>
      <c r="F128" s="96">
        <v>0</v>
      </c>
      <c r="G128" s="23">
        <v>0</v>
      </c>
    </row>
    <row r="129" spans="1:7" s="1" customFormat="1" x14ac:dyDescent="0.2">
      <c r="A129" s="9">
        <v>810148</v>
      </c>
      <c r="B129" s="10" t="s">
        <v>111</v>
      </c>
      <c r="C129" s="23" t="s">
        <v>264</v>
      </c>
      <c r="D129" s="23"/>
      <c r="E129" s="23" t="s">
        <v>264</v>
      </c>
      <c r="F129" s="96">
        <v>0</v>
      </c>
      <c r="G129" s="23">
        <v>0</v>
      </c>
    </row>
    <row r="130" spans="1:7" s="1" customFormat="1" ht="25.5" x14ac:dyDescent="0.2">
      <c r="A130" s="9">
        <v>810149</v>
      </c>
      <c r="B130" s="10" t="s">
        <v>112</v>
      </c>
      <c r="C130" s="23" t="s">
        <v>264</v>
      </c>
      <c r="D130" s="23"/>
      <c r="E130" s="23" t="s">
        <v>264</v>
      </c>
      <c r="F130" s="96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 t="s">
        <v>264</v>
      </c>
      <c r="D131" s="23"/>
      <c r="E131" s="23" t="s">
        <v>264</v>
      </c>
      <c r="F131" s="96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 t="s">
        <v>264</v>
      </c>
      <c r="D132" s="23"/>
      <c r="E132" s="23" t="s">
        <v>264</v>
      </c>
      <c r="F132" s="96">
        <v>0</v>
      </c>
      <c r="G132" s="23">
        <v>0</v>
      </c>
    </row>
    <row r="133" spans="1:7" s="1" customFormat="1" x14ac:dyDescent="0.2">
      <c r="A133" s="9">
        <v>810183</v>
      </c>
      <c r="B133" s="13" t="s">
        <v>245</v>
      </c>
      <c r="C133" s="23">
        <v>0</v>
      </c>
      <c r="D133" s="23"/>
      <c r="E133" s="23">
        <v>0</v>
      </c>
      <c r="F133" s="96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102459</v>
      </c>
      <c r="D134" s="23"/>
      <c r="E134" s="23">
        <v>4959</v>
      </c>
      <c r="F134" s="96">
        <v>4987</v>
      </c>
      <c r="G134" s="23">
        <v>112405</v>
      </c>
    </row>
    <row r="135" spans="1:7" s="1" customFormat="1" x14ac:dyDescent="0.2">
      <c r="A135" s="9">
        <v>810188</v>
      </c>
      <c r="B135" s="13" t="s">
        <v>115</v>
      </c>
      <c r="C135" s="23" t="s">
        <v>264</v>
      </c>
      <c r="D135" s="23"/>
      <c r="E135" s="23" t="s">
        <v>264</v>
      </c>
      <c r="F135" s="96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 t="s">
        <v>264</v>
      </c>
      <c r="D136" s="23"/>
      <c r="E136" s="23" t="s">
        <v>264</v>
      </c>
      <c r="F136" s="96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 t="s">
        <v>264</v>
      </c>
      <c r="D137" s="23"/>
      <c r="E137" s="23" t="s">
        <v>264</v>
      </c>
      <c r="F137" s="96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 t="s">
        <v>264</v>
      </c>
      <c r="D138" s="23"/>
      <c r="E138" s="23" t="s">
        <v>264</v>
      </c>
      <c r="F138" s="96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 t="s">
        <v>264</v>
      </c>
      <c r="D139" s="23"/>
      <c r="E139" s="23" t="s">
        <v>264</v>
      </c>
      <c r="F139" s="96">
        <v>0</v>
      </c>
      <c r="G139" s="23">
        <v>0</v>
      </c>
    </row>
    <row r="140" spans="1:7" s="1" customFormat="1" x14ac:dyDescent="0.2">
      <c r="A140" s="9">
        <v>810231</v>
      </c>
      <c r="B140" s="13" t="s">
        <v>246</v>
      </c>
      <c r="C140" s="23">
        <v>0</v>
      </c>
      <c r="D140" s="23"/>
      <c r="E140" s="23">
        <v>0</v>
      </c>
      <c r="F140" s="96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 t="s">
        <v>264</v>
      </c>
      <c r="D141" s="23"/>
      <c r="E141" s="23" t="s">
        <v>264</v>
      </c>
      <c r="F141" s="96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 t="s">
        <v>264</v>
      </c>
      <c r="D142" s="23"/>
      <c r="E142" s="23" t="s">
        <v>264</v>
      </c>
      <c r="F142" s="96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 t="s">
        <v>264</v>
      </c>
      <c r="D143" s="23"/>
      <c r="E143" s="23" t="s">
        <v>264</v>
      </c>
      <c r="F143" s="96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 t="s">
        <v>264</v>
      </c>
      <c r="D144" s="23"/>
      <c r="E144" s="23" t="s">
        <v>264</v>
      </c>
      <c r="F144" s="96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0</v>
      </c>
      <c r="D145" s="23"/>
      <c r="E145" s="23">
        <v>0</v>
      </c>
      <c r="F145" s="96">
        <v>0</v>
      </c>
      <c r="G145" s="23">
        <v>0</v>
      </c>
    </row>
    <row r="146" spans="1:7" s="1" customFormat="1" x14ac:dyDescent="0.2">
      <c r="A146" s="9">
        <v>810312</v>
      </c>
      <c r="B146" s="13" t="s">
        <v>248</v>
      </c>
      <c r="C146" s="23">
        <v>0</v>
      </c>
      <c r="D146" s="23"/>
      <c r="E146" s="23">
        <v>0</v>
      </c>
      <c r="F146" s="96">
        <v>0</v>
      </c>
      <c r="G146" s="23">
        <v>0</v>
      </c>
    </row>
    <row r="147" spans="1:7" s="1" customFormat="1" x14ac:dyDescent="0.2">
      <c r="A147" s="122" t="s">
        <v>121</v>
      </c>
      <c r="B147" s="123"/>
      <c r="C147" s="22">
        <v>2848</v>
      </c>
      <c r="D147" s="22">
        <v>0</v>
      </c>
      <c r="E147" s="22">
        <v>38</v>
      </c>
      <c r="F147" s="22">
        <v>10357</v>
      </c>
      <c r="G147" s="97">
        <v>13243</v>
      </c>
    </row>
    <row r="148" spans="1:7" s="1" customFormat="1" x14ac:dyDescent="0.2">
      <c r="A148" s="9">
        <v>810006</v>
      </c>
      <c r="B148" s="10" t="s">
        <v>122</v>
      </c>
      <c r="C148" s="23">
        <v>2848</v>
      </c>
      <c r="D148" s="23"/>
      <c r="E148" s="23">
        <v>38</v>
      </c>
      <c r="F148" s="96">
        <v>10357</v>
      </c>
      <c r="G148" s="23">
        <v>13243</v>
      </c>
    </row>
    <row r="149" spans="1:7" s="1" customFormat="1" x14ac:dyDescent="0.2">
      <c r="A149" s="9">
        <v>810151</v>
      </c>
      <c r="B149" s="10" t="s">
        <v>123</v>
      </c>
      <c r="C149" s="23" t="s">
        <v>264</v>
      </c>
      <c r="D149" s="23"/>
      <c r="E149" s="23" t="s">
        <v>264</v>
      </c>
      <c r="F149" s="96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 t="s">
        <v>264</v>
      </c>
      <c r="D150" s="23"/>
      <c r="E150" s="23" t="s">
        <v>264</v>
      </c>
      <c r="F150" s="96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 t="s">
        <v>264</v>
      </c>
      <c r="D151" s="23"/>
      <c r="E151" s="23" t="s">
        <v>264</v>
      </c>
      <c r="F151" s="96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 t="s">
        <v>264</v>
      </c>
      <c r="D152" s="23"/>
      <c r="E152" s="23" t="s">
        <v>264</v>
      </c>
      <c r="F152" s="96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 t="s">
        <v>264</v>
      </c>
      <c r="D153" s="23"/>
      <c r="E153" s="23" t="s">
        <v>264</v>
      </c>
      <c r="F153" s="96">
        <v>0</v>
      </c>
      <c r="G153" s="2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23" t="s">
        <v>264</v>
      </c>
      <c r="D154" s="23"/>
      <c r="E154" s="23" t="s">
        <v>264</v>
      </c>
      <c r="F154" s="96">
        <v>0</v>
      </c>
      <c r="G154" s="23">
        <v>0</v>
      </c>
    </row>
    <row r="155" spans="1:7" s="8" customFormat="1" ht="12.75" customHeight="1" x14ac:dyDescent="0.2">
      <c r="A155" s="122" t="s">
        <v>127</v>
      </c>
      <c r="B155" s="123"/>
      <c r="C155" s="22">
        <v>437</v>
      </c>
      <c r="D155" s="22">
        <v>0</v>
      </c>
      <c r="E155" s="22">
        <v>10662</v>
      </c>
      <c r="F155" s="22">
        <v>30</v>
      </c>
      <c r="G155" s="97">
        <v>11129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437</v>
      </c>
      <c r="D156" s="23"/>
      <c r="E156" s="23">
        <v>10662</v>
      </c>
      <c r="F156" s="96">
        <v>30</v>
      </c>
      <c r="G156" s="23">
        <v>11129</v>
      </c>
    </row>
    <row r="157" spans="1:7" s="8" customFormat="1" ht="12.75" customHeight="1" x14ac:dyDescent="0.2">
      <c r="A157" s="52"/>
      <c r="B157" s="52" t="s">
        <v>129</v>
      </c>
      <c r="C157" s="25">
        <v>379130</v>
      </c>
      <c r="D157" s="25">
        <v>2</v>
      </c>
      <c r="E157" s="25">
        <v>47243</v>
      </c>
      <c r="F157" s="25">
        <v>62091</v>
      </c>
      <c r="G157" s="25">
        <v>488466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7" s="8" customFormat="1" ht="12.75" hidden="1" customHeight="1" x14ac:dyDescent="0.2">
      <c r="A159" s="84"/>
      <c r="B159" s="84"/>
      <c r="C159" s="78"/>
      <c r="D159" s="78"/>
      <c r="E159" s="78"/>
      <c r="F159" s="78"/>
      <c r="G159" s="78"/>
    </row>
    <row r="160" spans="1:7" s="8" customFormat="1" ht="12.75" hidden="1" customHeight="1" x14ac:dyDescent="0.2">
      <c r="A160" s="84"/>
      <c r="B160" s="84"/>
      <c r="C160" s="78"/>
      <c r="D160" s="78"/>
      <c r="E160" s="78"/>
      <c r="F160" s="78"/>
      <c r="G160" s="78"/>
    </row>
    <row r="161" spans="1:7" s="8" customFormat="1" ht="12.75" hidden="1" customHeight="1" x14ac:dyDescent="0.2">
      <c r="A161" s="84"/>
      <c r="B161" s="84"/>
      <c r="C161" s="78"/>
      <c r="D161" s="78"/>
      <c r="E161" s="78"/>
      <c r="F161" s="78"/>
      <c r="G161" s="78"/>
    </row>
    <row r="162" spans="1:7" s="8" customFormat="1" ht="12.75" hidden="1" customHeight="1" x14ac:dyDescent="0.2">
      <c r="A162" s="84"/>
      <c r="B162" s="84"/>
      <c r="C162" s="78"/>
      <c r="D162" s="78"/>
      <c r="E162" s="78"/>
      <c r="F162" s="78"/>
      <c r="G162" s="78"/>
    </row>
    <row r="163" spans="1:7" s="8" customFormat="1" ht="12.75" hidden="1" customHeight="1" x14ac:dyDescent="0.2">
      <c r="A163" s="84"/>
      <c r="B163" s="84"/>
      <c r="C163" s="78"/>
      <c r="D163" s="78"/>
      <c r="E163" s="78"/>
      <c r="F163" s="78"/>
      <c r="G163" s="78"/>
    </row>
    <row r="164" spans="1:7" s="8" customFormat="1" ht="12.75" hidden="1" customHeight="1" x14ac:dyDescent="0.2">
      <c r="A164" s="84"/>
      <c r="B164" s="84"/>
      <c r="C164" s="78"/>
      <c r="D164" s="78"/>
      <c r="E164" s="78"/>
      <c r="F164" s="78"/>
      <c r="G164" s="78"/>
    </row>
    <row r="165" spans="1:7" s="8" customFormat="1" ht="12.75" hidden="1" customHeight="1" x14ac:dyDescent="0.2">
      <c r="A165" s="84"/>
      <c r="B165" s="84"/>
      <c r="C165" s="78"/>
      <c r="D165" s="78"/>
      <c r="E165" s="78"/>
      <c r="F165" s="78"/>
      <c r="G165" s="78"/>
    </row>
    <row r="166" spans="1:7" s="8" customFormat="1" ht="12.75" hidden="1" customHeight="1" x14ac:dyDescent="0.2">
      <c r="A166" s="84"/>
      <c r="B166" s="84"/>
      <c r="C166" s="78"/>
      <c r="D166" s="78"/>
      <c r="E166" s="78"/>
      <c r="F166" s="78"/>
      <c r="G166" s="78"/>
    </row>
    <row r="167" spans="1:7" s="8" customFormat="1" ht="12.75" hidden="1" customHeight="1" x14ac:dyDescent="0.2">
      <c r="A167" s="84"/>
      <c r="B167" s="84"/>
      <c r="C167" s="78"/>
      <c r="D167" s="78"/>
      <c r="E167" s="78"/>
      <c r="F167" s="78"/>
      <c r="G167" s="78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8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8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8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8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8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8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8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8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8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8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8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8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80" activePane="bottomRight" state="frozen"/>
      <selection pane="bottomRight" activeCell="J103" sqref="J103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52:B52"/>
    <mergeCell ref="A57:B57"/>
    <mergeCell ref="A64:B64"/>
    <mergeCell ref="A69:B69"/>
    <mergeCell ref="A78:B78"/>
    <mergeCell ref="A33:B33"/>
    <mergeCell ref="A3:G3"/>
    <mergeCell ref="A2:G2"/>
    <mergeCell ref="A38:B38"/>
    <mergeCell ref="A40:B40"/>
    <mergeCell ref="A4:G4"/>
    <mergeCell ref="A27:B27"/>
    <mergeCell ref="B9:B11"/>
    <mergeCell ref="G9:G11"/>
    <mergeCell ref="A24:B24"/>
    <mergeCell ref="A22:B22"/>
    <mergeCell ref="A18:B18"/>
    <mergeCell ref="A15:B15"/>
    <mergeCell ref="A12:B12"/>
    <mergeCell ref="C10:C11"/>
    <mergeCell ref="E10:E11"/>
    <mergeCell ref="A1:G1"/>
    <mergeCell ref="A6:G6"/>
    <mergeCell ref="B7:C7"/>
    <mergeCell ref="A9:A11"/>
    <mergeCell ref="A30:B30"/>
    <mergeCell ref="F10:F11"/>
    <mergeCell ref="A8:G8"/>
    <mergeCell ref="C9:F9"/>
    <mergeCell ref="D10:D11"/>
  </mergeCells>
  <conditionalFormatting sqref="C12:G157">
    <cfRule type="cellIs" dxfId="25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36" id="{865B25BC-3903-4D41-B55C-09C1A5C69408}">
            <xm:f>IF(D12=0,'СМП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D12:D157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41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9" width="9.140625" style="4"/>
    <col min="140" max="140" width="60" style="4" customWidth="1"/>
    <col min="141" max="156" width="9.140625" style="4" customWidth="1"/>
    <col min="157" max="157" width="3.28515625" style="4" customWidth="1"/>
    <col min="158" max="164" width="9.140625" style="4" customWidth="1"/>
    <col min="165" max="165" width="10" style="4" customWidth="1"/>
    <col min="166" max="168" width="9.140625" style="4" customWidth="1"/>
    <col min="169" max="169" width="10.28515625" style="4" customWidth="1"/>
    <col min="170" max="170" width="9.7109375" style="4" customWidth="1"/>
    <col min="171" max="395" width="9.140625" style="4"/>
    <col min="396" max="396" width="60" style="4" customWidth="1"/>
    <col min="397" max="412" width="9.140625" style="4" customWidth="1"/>
    <col min="413" max="413" width="3.28515625" style="4" customWidth="1"/>
    <col min="414" max="420" width="9.140625" style="4" customWidth="1"/>
    <col min="421" max="421" width="10" style="4" customWidth="1"/>
    <col min="422" max="424" width="9.140625" style="4" customWidth="1"/>
    <col min="425" max="425" width="10.28515625" style="4" customWidth="1"/>
    <col min="426" max="426" width="9.7109375" style="4" customWidth="1"/>
    <col min="427" max="651" width="9.140625" style="4"/>
    <col min="652" max="652" width="60" style="4" customWidth="1"/>
    <col min="653" max="668" width="9.140625" style="4" customWidth="1"/>
    <col min="669" max="669" width="3.28515625" style="4" customWidth="1"/>
    <col min="670" max="676" width="9.140625" style="4" customWidth="1"/>
    <col min="677" max="677" width="10" style="4" customWidth="1"/>
    <col min="678" max="680" width="9.140625" style="4" customWidth="1"/>
    <col min="681" max="681" width="10.28515625" style="4" customWidth="1"/>
    <col min="682" max="682" width="9.7109375" style="4" customWidth="1"/>
    <col min="683" max="907" width="9.140625" style="4"/>
    <col min="908" max="908" width="60" style="4" customWidth="1"/>
    <col min="909" max="924" width="9.140625" style="4" customWidth="1"/>
    <col min="925" max="925" width="3.28515625" style="4" customWidth="1"/>
    <col min="926" max="932" width="9.140625" style="4" customWidth="1"/>
    <col min="933" max="933" width="10" style="4" customWidth="1"/>
    <col min="934" max="936" width="9.140625" style="4" customWidth="1"/>
    <col min="937" max="937" width="10.28515625" style="4" customWidth="1"/>
    <col min="938" max="938" width="9.7109375" style="4" customWidth="1"/>
    <col min="939" max="1163" width="9.140625" style="4"/>
    <col min="1164" max="1164" width="60" style="4" customWidth="1"/>
    <col min="1165" max="1180" width="9.140625" style="4" customWidth="1"/>
    <col min="1181" max="1181" width="3.28515625" style="4" customWidth="1"/>
    <col min="1182" max="1188" width="9.140625" style="4" customWidth="1"/>
    <col min="1189" max="1189" width="10" style="4" customWidth="1"/>
    <col min="1190" max="1192" width="9.140625" style="4" customWidth="1"/>
    <col min="1193" max="1193" width="10.28515625" style="4" customWidth="1"/>
    <col min="1194" max="1194" width="9.7109375" style="4" customWidth="1"/>
    <col min="1195" max="1419" width="9.140625" style="4"/>
    <col min="1420" max="1420" width="60" style="4" customWidth="1"/>
    <col min="1421" max="1436" width="9.140625" style="4" customWidth="1"/>
    <col min="1437" max="1437" width="3.28515625" style="4" customWidth="1"/>
    <col min="1438" max="1444" width="9.140625" style="4" customWidth="1"/>
    <col min="1445" max="1445" width="10" style="4" customWidth="1"/>
    <col min="1446" max="1448" width="9.140625" style="4" customWidth="1"/>
    <col min="1449" max="1449" width="10.28515625" style="4" customWidth="1"/>
    <col min="1450" max="1450" width="9.7109375" style="4" customWidth="1"/>
    <col min="1451" max="1675" width="9.140625" style="4"/>
    <col min="1676" max="1676" width="60" style="4" customWidth="1"/>
    <col min="1677" max="1692" width="9.140625" style="4" customWidth="1"/>
    <col min="1693" max="1693" width="3.28515625" style="4" customWidth="1"/>
    <col min="1694" max="1700" width="9.140625" style="4" customWidth="1"/>
    <col min="1701" max="1701" width="10" style="4" customWidth="1"/>
    <col min="1702" max="1704" width="9.140625" style="4" customWidth="1"/>
    <col min="1705" max="1705" width="10.28515625" style="4" customWidth="1"/>
    <col min="1706" max="1706" width="9.7109375" style="4" customWidth="1"/>
    <col min="1707" max="1931" width="9.140625" style="4"/>
    <col min="1932" max="1932" width="60" style="4" customWidth="1"/>
    <col min="1933" max="1948" width="9.140625" style="4" customWidth="1"/>
    <col min="1949" max="1949" width="3.28515625" style="4" customWidth="1"/>
    <col min="1950" max="1956" width="9.140625" style="4" customWidth="1"/>
    <col min="1957" max="1957" width="10" style="4" customWidth="1"/>
    <col min="1958" max="1960" width="9.140625" style="4" customWidth="1"/>
    <col min="1961" max="1961" width="10.28515625" style="4" customWidth="1"/>
    <col min="1962" max="1962" width="9.7109375" style="4" customWidth="1"/>
    <col min="1963" max="2187" width="9.140625" style="4"/>
    <col min="2188" max="2188" width="60" style="4" customWidth="1"/>
    <col min="2189" max="2204" width="9.140625" style="4" customWidth="1"/>
    <col min="2205" max="2205" width="3.28515625" style="4" customWidth="1"/>
    <col min="2206" max="2212" width="9.140625" style="4" customWidth="1"/>
    <col min="2213" max="2213" width="10" style="4" customWidth="1"/>
    <col min="2214" max="2216" width="9.140625" style="4" customWidth="1"/>
    <col min="2217" max="2217" width="10.28515625" style="4" customWidth="1"/>
    <col min="2218" max="2218" width="9.7109375" style="4" customWidth="1"/>
    <col min="2219" max="2443" width="9.140625" style="4"/>
    <col min="2444" max="2444" width="60" style="4" customWidth="1"/>
    <col min="2445" max="2460" width="9.140625" style="4" customWidth="1"/>
    <col min="2461" max="2461" width="3.28515625" style="4" customWidth="1"/>
    <col min="2462" max="2468" width="9.140625" style="4" customWidth="1"/>
    <col min="2469" max="2469" width="10" style="4" customWidth="1"/>
    <col min="2470" max="2472" width="9.140625" style="4" customWidth="1"/>
    <col min="2473" max="2473" width="10.28515625" style="4" customWidth="1"/>
    <col min="2474" max="2474" width="9.7109375" style="4" customWidth="1"/>
    <col min="2475" max="2699" width="9.140625" style="4"/>
    <col min="2700" max="2700" width="60" style="4" customWidth="1"/>
    <col min="2701" max="2716" width="9.140625" style="4" customWidth="1"/>
    <col min="2717" max="2717" width="3.28515625" style="4" customWidth="1"/>
    <col min="2718" max="2724" width="9.140625" style="4" customWidth="1"/>
    <col min="2725" max="2725" width="10" style="4" customWidth="1"/>
    <col min="2726" max="2728" width="9.140625" style="4" customWidth="1"/>
    <col min="2729" max="2729" width="10.28515625" style="4" customWidth="1"/>
    <col min="2730" max="2730" width="9.7109375" style="4" customWidth="1"/>
    <col min="2731" max="2955" width="9.140625" style="4"/>
    <col min="2956" max="2956" width="60" style="4" customWidth="1"/>
    <col min="2957" max="2972" width="9.140625" style="4" customWidth="1"/>
    <col min="2973" max="2973" width="3.28515625" style="4" customWidth="1"/>
    <col min="2974" max="2980" width="9.140625" style="4" customWidth="1"/>
    <col min="2981" max="2981" width="10" style="4" customWidth="1"/>
    <col min="2982" max="2984" width="9.140625" style="4" customWidth="1"/>
    <col min="2985" max="2985" width="10.28515625" style="4" customWidth="1"/>
    <col min="2986" max="2986" width="9.7109375" style="4" customWidth="1"/>
    <col min="2987" max="3211" width="9.140625" style="4"/>
    <col min="3212" max="3212" width="60" style="4" customWidth="1"/>
    <col min="3213" max="3228" width="9.140625" style="4" customWidth="1"/>
    <col min="3229" max="3229" width="3.28515625" style="4" customWidth="1"/>
    <col min="3230" max="3236" width="9.140625" style="4" customWidth="1"/>
    <col min="3237" max="3237" width="10" style="4" customWidth="1"/>
    <col min="3238" max="3240" width="9.140625" style="4" customWidth="1"/>
    <col min="3241" max="3241" width="10.28515625" style="4" customWidth="1"/>
    <col min="3242" max="3242" width="9.7109375" style="4" customWidth="1"/>
    <col min="3243" max="3467" width="9.140625" style="4"/>
    <col min="3468" max="3468" width="60" style="4" customWidth="1"/>
    <col min="3469" max="3484" width="9.140625" style="4" customWidth="1"/>
    <col min="3485" max="3485" width="3.28515625" style="4" customWidth="1"/>
    <col min="3486" max="3492" width="9.140625" style="4" customWidth="1"/>
    <col min="3493" max="3493" width="10" style="4" customWidth="1"/>
    <col min="3494" max="3496" width="9.140625" style="4" customWidth="1"/>
    <col min="3497" max="3497" width="10.28515625" style="4" customWidth="1"/>
    <col min="3498" max="3498" width="9.7109375" style="4" customWidth="1"/>
    <col min="3499" max="3723" width="9.140625" style="4"/>
    <col min="3724" max="3724" width="60" style="4" customWidth="1"/>
    <col min="3725" max="3740" width="9.140625" style="4" customWidth="1"/>
    <col min="3741" max="3741" width="3.28515625" style="4" customWidth="1"/>
    <col min="3742" max="3748" width="9.140625" style="4" customWidth="1"/>
    <col min="3749" max="3749" width="10" style="4" customWidth="1"/>
    <col min="3750" max="3752" width="9.140625" style="4" customWidth="1"/>
    <col min="3753" max="3753" width="10.28515625" style="4" customWidth="1"/>
    <col min="3754" max="3754" width="9.7109375" style="4" customWidth="1"/>
    <col min="3755" max="3979" width="9.140625" style="4"/>
    <col min="3980" max="3980" width="60" style="4" customWidth="1"/>
    <col min="3981" max="3996" width="9.140625" style="4" customWidth="1"/>
    <col min="3997" max="3997" width="3.28515625" style="4" customWidth="1"/>
    <col min="3998" max="4004" width="9.140625" style="4" customWidth="1"/>
    <col min="4005" max="4005" width="10" style="4" customWidth="1"/>
    <col min="4006" max="4008" width="9.140625" style="4" customWidth="1"/>
    <col min="4009" max="4009" width="10.28515625" style="4" customWidth="1"/>
    <col min="4010" max="4010" width="9.7109375" style="4" customWidth="1"/>
    <col min="4011" max="4235" width="9.140625" style="4"/>
    <col min="4236" max="4236" width="60" style="4" customWidth="1"/>
    <col min="4237" max="4252" width="9.140625" style="4" customWidth="1"/>
    <col min="4253" max="4253" width="3.28515625" style="4" customWidth="1"/>
    <col min="4254" max="4260" width="9.140625" style="4" customWidth="1"/>
    <col min="4261" max="4261" width="10" style="4" customWidth="1"/>
    <col min="4262" max="4264" width="9.140625" style="4" customWidth="1"/>
    <col min="4265" max="4265" width="10.28515625" style="4" customWidth="1"/>
    <col min="4266" max="4266" width="9.7109375" style="4" customWidth="1"/>
    <col min="4267" max="4491" width="9.140625" style="4"/>
    <col min="4492" max="4492" width="60" style="4" customWidth="1"/>
    <col min="4493" max="4508" width="9.140625" style="4" customWidth="1"/>
    <col min="4509" max="4509" width="3.28515625" style="4" customWidth="1"/>
    <col min="4510" max="4516" width="9.140625" style="4" customWidth="1"/>
    <col min="4517" max="4517" width="10" style="4" customWidth="1"/>
    <col min="4518" max="4520" width="9.140625" style="4" customWidth="1"/>
    <col min="4521" max="4521" width="10.28515625" style="4" customWidth="1"/>
    <col min="4522" max="4522" width="9.7109375" style="4" customWidth="1"/>
    <col min="4523" max="4747" width="9.140625" style="4"/>
    <col min="4748" max="4748" width="60" style="4" customWidth="1"/>
    <col min="4749" max="4764" width="9.140625" style="4" customWidth="1"/>
    <col min="4765" max="4765" width="3.28515625" style="4" customWidth="1"/>
    <col min="4766" max="4772" width="9.140625" style="4" customWidth="1"/>
    <col min="4773" max="4773" width="10" style="4" customWidth="1"/>
    <col min="4774" max="4776" width="9.140625" style="4" customWidth="1"/>
    <col min="4777" max="4777" width="10.28515625" style="4" customWidth="1"/>
    <col min="4778" max="4778" width="9.7109375" style="4" customWidth="1"/>
    <col min="4779" max="5003" width="9.140625" style="4"/>
    <col min="5004" max="5004" width="60" style="4" customWidth="1"/>
    <col min="5005" max="5020" width="9.140625" style="4" customWidth="1"/>
    <col min="5021" max="5021" width="3.28515625" style="4" customWidth="1"/>
    <col min="5022" max="5028" width="9.140625" style="4" customWidth="1"/>
    <col min="5029" max="5029" width="10" style="4" customWidth="1"/>
    <col min="5030" max="5032" width="9.140625" style="4" customWidth="1"/>
    <col min="5033" max="5033" width="10.28515625" style="4" customWidth="1"/>
    <col min="5034" max="5034" width="9.7109375" style="4" customWidth="1"/>
    <col min="5035" max="5259" width="9.140625" style="4"/>
    <col min="5260" max="5260" width="60" style="4" customWidth="1"/>
    <col min="5261" max="5276" width="9.140625" style="4" customWidth="1"/>
    <col min="5277" max="5277" width="3.28515625" style="4" customWidth="1"/>
    <col min="5278" max="5284" width="9.140625" style="4" customWidth="1"/>
    <col min="5285" max="5285" width="10" style="4" customWidth="1"/>
    <col min="5286" max="5288" width="9.140625" style="4" customWidth="1"/>
    <col min="5289" max="5289" width="10.28515625" style="4" customWidth="1"/>
    <col min="5290" max="5290" width="9.7109375" style="4" customWidth="1"/>
    <col min="5291" max="5515" width="9.140625" style="4"/>
    <col min="5516" max="5516" width="60" style="4" customWidth="1"/>
    <col min="5517" max="5532" width="9.140625" style="4" customWidth="1"/>
    <col min="5533" max="5533" width="3.28515625" style="4" customWidth="1"/>
    <col min="5534" max="5540" width="9.140625" style="4" customWidth="1"/>
    <col min="5541" max="5541" width="10" style="4" customWidth="1"/>
    <col min="5542" max="5544" width="9.140625" style="4" customWidth="1"/>
    <col min="5545" max="5545" width="10.28515625" style="4" customWidth="1"/>
    <col min="5546" max="5546" width="9.7109375" style="4" customWidth="1"/>
    <col min="5547" max="5771" width="9.140625" style="4"/>
    <col min="5772" max="5772" width="60" style="4" customWidth="1"/>
    <col min="5773" max="5788" width="9.140625" style="4" customWidth="1"/>
    <col min="5789" max="5789" width="3.28515625" style="4" customWidth="1"/>
    <col min="5790" max="5796" width="9.140625" style="4" customWidth="1"/>
    <col min="5797" max="5797" width="10" style="4" customWidth="1"/>
    <col min="5798" max="5800" width="9.140625" style="4" customWidth="1"/>
    <col min="5801" max="5801" width="10.28515625" style="4" customWidth="1"/>
    <col min="5802" max="5802" width="9.7109375" style="4" customWidth="1"/>
    <col min="5803" max="6027" width="9.140625" style="4"/>
    <col min="6028" max="6028" width="60" style="4" customWidth="1"/>
    <col min="6029" max="6044" width="9.140625" style="4" customWidth="1"/>
    <col min="6045" max="6045" width="3.28515625" style="4" customWidth="1"/>
    <col min="6046" max="6052" width="9.140625" style="4" customWidth="1"/>
    <col min="6053" max="6053" width="10" style="4" customWidth="1"/>
    <col min="6054" max="6056" width="9.140625" style="4" customWidth="1"/>
    <col min="6057" max="6057" width="10.28515625" style="4" customWidth="1"/>
    <col min="6058" max="6058" width="9.7109375" style="4" customWidth="1"/>
    <col min="6059" max="6283" width="9.140625" style="4"/>
    <col min="6284" max="6284" width="60" style="4" customWidth="1"/>
    <col min="6285" max="6300" width="9.140625" style="4" customWidth="1"/>
    <col min="6301" max="6301" width="3.28515625" style="4" customWidth="1"/>
    <col min="6302" max="6308" width="9.140625" style="4" customWidth="1"/>
    <col min="6309" max="6309" width="10" style="4" customWidth="1"/>
    <col min="6310" max="6312" width="9.140625" style="4" customWidth="1"/>
    <col min="6313" max="6313" width="10.28515625" style="4" customWidth="1"/>
    <col min="6314" max="6314" width="9.7109375" style="4" customWidth="1"/>
    <col min="6315" max="6539" width="9.140625" style="4"/>
    <col min="6540" max="6540" width="60" style="4" customWidth="1"/>
    <col min="6541" max="6556" width="9.140625" style="4" customWidth="1"/>
    <col min="6557" max="6557" width="3.28515625" style="4" customWidth="1"/>
    <col min="6558" max="6564" width="9.140625" style="4" customWidth="1"/>
    <col min="6565" max="6565" width="10" style="4" customWidth="1"/>
    <col min="6566" max="6568" width="9.140625" style="4" customWidth="1"/>
    <col min="6569" max="6569" width="10.28515625" style="4" customWidth="1"/>
    <col min="6570" max="6570" width="9.7109375" style="4" customWidth="1"/>
    <col min="6571" max="6795" width="9.140625" style="4"/>
    <col min="6796" max="6796" width="60" style="4" customWidth="1"/>
    <col min="6797" max="6812" width="9.140625" style="4" customWidth="1"/>
    <col min="6813" max="6813" width="3.28515625" style="4" customWidth="1"/>
    <col min="6814" max="6820" width="9.140625" style="4" customWidth="1"/>
    <col min="6821" max="6821" width="10" style="4" customWidth="1"/>
    <col min="6822" max="6824" width="9.140625" style="4" customWidth="1"/>
    <col min="6825" max="6825" width="10.28515625" style="4" customWidth="1"/>
    <col min="6826" max="6826" width="9.7109375" style="4" customWidth="1"/>
    <col min="6827" max="7051" width="9.140625" style="4"/>
    <col min="7052" max="7052" width="60" style="4" customWidth="1"/>
    <col min="7053" max="7068" width="9.140625" style="4" customWidth="1"/>
    <col min="7069" max="7069" width="3.28515625" style="4" customWidth="1"/>
    <col min="7070" max="7076" width="9.140625" style="4" customWidth="1"/>
    <col min="7077" max="7077" width="10" style="4" customWidth="1"/>
    <col min="7078" max="7080" width="9.140625" style="4" customWidth="1"/>
    <col min="7081" max="7081" width="10.28515625" style="4" customWidth="1"/>
    <col min="7082" max="7082" width="9.7109375" style="4" customWidth="1"/>
    <col min="7083" max="7307" width="9.140625" style="4"/>
    <col min="7308" max="7308" width="60" style="4" customWidth="1"/>
    <col min="7309" max="7324" width="9.140625" style="4" customWidth="1"/>
    <col min="7325" max="7325" width="3.28515625" style="4" customWidth="1"/>
    <col min="7326" max="7332" width="9.140625" style="4" customWidth="1"/>
    <col min="7333" max="7333" width="10" style="4" customWidth="1"/>
    <col min="7334" max="7336" width="9.140625" style="4" customWidth="1"/>
    <col min="7337" max="7337" width="10.28515625" style="4" customWidth="1"/>
    <col min="7338" max="7338" width="9.7109375" style="4" customWidth="1"/>
    <col min="7339" max="7563" width="9.140625" style="4"/>
    <col min="7564" max="7564" width="60" style="4" customWidth="1"/>
    <col min="7565" max="7580" width="9.140625" style="4" customWidth="1"/>
    <col min="7581" max="7581" width="3.28515625" style="4" customWidth="1"/>
    <col min="7582" max="7588" width="9.140625" style="4" customWidth="1"/>
    <col min="7589" max="7589" width="10" style="4" customWidth="1"/>
    <col min="7590" max="7592" width="9.140625" style="4" customWidth="1"/>
    <col min="7593" max="7593" width="10.28515625" style="4" customWidth="1"/>
    <col min="7594" max="7594" width="9.7109375" style="4" customWidth="1"/>
    <col min="7595" max="7819" width="9.140625" style="4"/>
    <col min="7820" max="7820" width="60" style="4" customWidth="1"/>
    <col min="7821" max="7836" width="9.140625" style="4" customWidth="1"/>
    <col min="7837" max="7837" width="3.28515625" style="4" customWidth="1"/>
    <col min="7838" max="7844" width="9.140625" style="4" customWidth="1"/>
    <col min="7845" max="7845" width="10" style="4" customWidth="1"/>
    <col min="7846" max="7848" width="9.140625" style="4" customWidth="1"/>
    <col min="7849" max="7849" width="10.28515625" style="4" customWidth="1"/>
    <col min="7850" max="7850" width="9.7109375" style="4" customWidth="1"/>
    <col min="7851" max="8075" width="9.140625" style="4"/>
    <col min="8076" max="8076" width="60" style="4" customWidth="1"/>
    <col min="8077" max="8092" width="9.140625" style="4" customWidth="1"/>
    <col min="8093" max="8093" width="3.28515625" style="4" customWidth="1"/>
    <col min="8094" max="8100" width="9.140625" style="4" customWidth="1"/>
    <col min="8101" max="8101" width="10" style="4" customWidth="1"/>
    <col min="8102" max="8104" width="9.140625" style="4" customWidth="1"/>
    <col min="8105" max="8105" width="10.28515625" style="4" customWidth="1"/>
    <col min="8106" max="8106" width="9.7109375" style="4" customWidth="1"/>
    <col min="8107" max="8331" width="9.140625" style="4"/>
    <col min="8332" max="8332" width="60" style="4" customWidth="1"/>
    <col min="8333" max="8348" width="9.140625" style="4" customWidth="1"/>
    <col min="8349" max="8349" width="3.28515625" style="4" customWidth="1"/>
    <col min="8350" max="8356" width="9.140625" style="4" customWidth="1"/>
    <col min="8357" max="8357" width="10" style="4" customWidth="1"/>
    <col min="8358" max="8360" width="9.140625" style="4" customWidth="1"/>
    <col min="8361" max="8361" width="10.28515625" style="4" customWidth="1"/>
    <col min="8362" max="8362" width="9.7109375" style="4" customWidth="1"/>
    <col min="8363" max="8587" width="9.140625" style="4"/>
    <col min="8588" max="8588" width="60" style="4" customWidth="1"/>
    <col min="8589" max="8604" width="9.140625" style="4" customWidth="1"/>
    <col min="8605" max="8605" width="3.28515625" style="4" customWidth="1"/>
    <col min="8606" max="8612" width="9.140625" style="4" customWidth="1"/>
    <col min="8613" max="8613" width="10" style="4" customWidth="1"/>
    <col min="8614" max="8616" width="9.140625" style="4" customWidth="1"/>
    <col min="8617" max="8617" width="10.28515625" style="4" customWidth="1"/>
    <col min="8618" max="8618" width="9.7109375" style="4" customWidth="1"/>
    <col min="8619" max="8843" width="9.140625" style="4"/>
    <col min="8844" max="8844" width="60" style="4" customWidth="1"/>
    <col min="8845" max="8860" width="9.140625" style="4" customWidth="1"/>
    <col min="8861" max="8861" width="3.28515625" style="4" customWidth="1"/>
    <col min="8862" max="8868" width="9.140625" style="4" customWidth="1"/>
    <col min="8869" max="8869" width="10" style="4" customWidth="1"/>
    <col min="8870" max="8872" width="9.140625" style="4" customWidth="1"/>
    <col min="8873" max="8873" width="10.28515625" style="4" customWidth="1"/>
    <col min="8874" max="8874" width="9.7109375" style="4" customWidth="1"/>
    <col min="8875" max="9099" width="9.140625" style="4"/>
    <col min="9100" max="9100" width="60" style="4" customWidth="1"/>
    <col min="9101" max="9116" width="9.140625" style="4" customWidth="1"/>
    <col min="9117" max="9117" width="3.28515625" style="4" customWidth="1"/>
    <col min="9118" max="9124" width="9.140625" style="4" customWidth="1"/>
    <col min="9125" max="9125" width="10" style="4" customWidth="1"/>
    <col min="9126" max="9128" width="9.140625" style="4" customWidth="1"/>
    <col min="9129" max="9129" width="10.28515625" style="4" customWidth="1"/>
    <col min="9130" max="9130" width="9.7109375" style="4" customWidth="1"/>
    <col min="9131" max="9355" width="9.140625" style="4"/>
    <col min="9356" max="9356" width="60" style="4" customWidth="1"/>
    <col min="9357" max="9372" width="9.140625" style="4" customWidth="1"/>
    <col min="9373" max="9373" width="3.28515625" style="4" customWidth="1"/>
    <col min="9374" max="9380" width="9.140625" style="4" customWidth="1"/>
    <col min="9381" max="9381" width="10" style="4" customWidth="1"/>
    <col min="9382" max="9384" width="9.140625" style="4" customWidth="1"/>
    <col min="9385" max="9385" width="10.28515625" style="4" customWidth="1"/>
    <col min="9386" max="9386" width="9.7109375" style="4" customWidth="1"/>
    <col min="9387" max="9611" width="9.140625" style="4"/>
    <col min="9612" max="9612" width="60" style="4" customWidth="1"/>
    <col min="9613" max="9628" width="9.140625" style="4" customWidth="1"/>
    <col min="9629" max="9629" width="3.28515625" style="4" customWidth="1"/>
    <col min="9630" max="9636" width="9.140625" style="4" customWidth="1"/>
    <col min="9637" max="9637" width="10" style="4" customWidth="1"/>
    <col min="9638" max="9640" width="9.140625" style="4" customWidth="1"/>
    <col min="9641" max="9641" width="10.28515625" style="4" customWidth="1"/>
    <col min="9642" max="9642" width="9.7109375" style="4" customWidth="1"/>
    <col min="9643" max="9867" width="9.140625" style="4"/>
    <col min="9868" max="9868" width="60" style="4" customWidth="1"/>
    <col min="9869" max="9884" width="9.140625" style="4" customWidth="1"/>
    <col min="9885" max="9885" width="3.28515625" style="4" customWidth="1"/>
    <col min="9886" max="9892" width="9.140625" style="4" customWidth="1"/>
    <col min="9893" max="9893" width="10" style="4" customWidth="1"/>
    <col min="9894" max="9896" width="9.140625" style="4" customWidth="1"/>
    <col min="9897" max="9897" width="10.28515625" style="4" customWidth="1"/>
    <col min="9898" max="9898" width="9.7109375" style="4" customWidth="1"/>
    <col min="9899" max="10123" width="9.140625" style="4"/>
    <col min="10124" max="10124" width="60" style="4" customWidth="1"/>
    <col min="10125" max="10140" width="9.140625" style="4" customWidth="1"/>
    <col min="10141" max="10141" width="3.28515625" style="4" customWidth="1"/>
    <col min="10142" max="10148" width="9.140625" style="4" customWidth="1"/>
    <col min="10149" max="10149" width="10" style="4" customWidth="1"/>
    <col min="10150" max="10152" width="9.140625" style="4" customWidth="1"/>
    <col min="10153" max="10153" width="10.28515625" style="4" customWidth="1"/>
    <col min="10154" max="10154" width="9.7109375" style="4" customWidth="1"/>
    <col min="10155" max="10379" width="9.140625" style="4"/>
    <col min="10380" max="10380" width="60" style="4" customWidth="1"/>
    <col min="10381" max="10396" width="9.140625" style="4" customWidth="1"/>
    <col min="10397" max="10397" width="3.28515625" style="4" customWidth="1"/>
    <col min="10398" max="10404" width="9.140625" style="4" customWidth="1"/>
    <col min="10405" max="10405" width="10" style="4" customWidth="1"/>
    <col min="10406" max="10408" width="9.140625" style="4" customWidth="1"/>
    <col min="10409" max="10409" width="10.28515625" style="4" customWidth="1"/>
    <col min="10410" max="10410" width="9.7109375" style="4" customWidth="1"/>
    <col min="10411" max="10635" width="9.140625" style="4"/>
    <col min="10636" max="10636" width="60" style="4" customWidth="1"/>
    <col min="10637" max="10652" width="9.140625" style="4" customWidth="1"/>
    <col min="10653" max="10653" width="3.28515625" style="4" customWidth="1"/>
    <col min="10654" max="10660" width="9.140625" style="4" customWidth="1"/>
    <col min="10661" max="10661" width="10" style="4" customWidth="1"/>
    <col min="10662" max="10664" width="9.140625" style="4" customWidth="1"/>
    <col min="10665" max="10665" width="10.28515625" style="4" customWidth="1"/>
    <col min="10666" max="10666" width="9.7109375" style="4" customWidth="1"/>
    <col min="10667" max="10891" width="9.140625" style="4"/>
    <col min="10892" max="10892" width="60" style="4" customWidth="1"/>
    <col min="10893" max="10908" width="9.140625" style="4" customWidth="1"/>
    <col min="10909" max="10909" width="3.28515625" style="4" customWidth="1"/>
    <col min="10910" max="10916" width="9.140625" style="4" customWidth="1"/>
    <col min="10917" max="10917" width="10" style="4" customWidth="1"/>
    <col min="10918" max="10920" width="9.140625" style="4" customWidth="1"/>
    <col min="10921" max="10921" width="10.28515625" style="4" customWidth="1"/>
    <col min="10922" max="10922" width="9.7109375" style="4" customWidth="1"/>
    <col min="10923" max="11147" width="9.140625" style="4"/>
    <col min="11148" max="11148" width="60" style="4" customWidth="1"/>
    <col min="11149" max="11164" width="9.140625" style="4" customWidth="1"/>
    <col min="11165" max="11165" width="3.28515625" style="4" customWidth="1"/>
    <col min="11166" max="11172" width="9.140625" style="4" customWidth="1"/>
    <col min="11173" max="11173" width="10" style="4" customWidth="1"/>
    <col min="11174" max="11176" width="9.140625" style="4" customWidth="1"/>
    <col min="11177" max="11177" width="10.28515625" style="4" customWidth="1"/>
    <col min="11178" max="11178" width="9.7109375" style="4" customWidth="1"/>
    <col min="11179" max="11403" width="9.140625" style="4"/>
    <col min="11404" max="11404" width="60" style="4" customWidth="1"/>
    <col min="11405" max="11420" width="9.140625" style="4" customWidth="1"/>
    <col min="11421" max="11421" width="3.28515625" style="4" customWidth="1"/>
    <col min="11422" max="11428" width="9.140625" style="4" customWidth="1"/>
    <col min="11429" max="11429" width="10" style="4" customWidth="1"/>
    <col min="11430" max="11432" width="9.140625" style="4" customWidth="1"/>
    <col min="11433" max="11433" width="10.28515625" style="4" customWidth="1"/>
    <col min="11434" max="11434" width="9.7109375" style="4" customWidth="1"/>
    <col min="11435" max="11659" width="9.140625" style="4"/>
    <col min="11660" max="11660" width="60" style="4" customWidth="1"/>
    <col min="11661" max="11676" width="9.140625" style="4" customWidth="1"/>
    <col min="11677" max="11677" width="3.28515625" style="4" customWidth="1"/>
    <col min="11678" max="11684" width="9.140625" style="4" customWidth="1"/>
    <col min="11685" max="11685" width="10" style="4" customWidth="1"/>
    <col min="11686" max="11688" width="9.140625" style="4" customWidth="1"/>
    <col min="11689" max="11689" width="10.28515625" style="4" customWidth="1"/>
    <col min="11690" max="11690" width="9.7109375" style="4" customWidth="1"/>
    <col min="11691" max="11915" width="9.140625" style="4"/>
    <col min="11916" max="11916" width="60" style="4" customWidth="1"/>
    <col min="11917" max="11932" width="9.140625" style="4" customWidth="1"/>
    <col min="11933" max="11933" width="3.28515625" style="4" customWidth="1"/>
    <col min="11934" max="11940" width="9.140625" style="4" customWidth="1"/>
    <col min="11941" max="11941" width="10" style="4" customWidth="1"/>
    <col min="11942" max="11944" width="9.140625" style="4" customWidth="1"/>
    <col min="11945" max="11945" width="10.28515625" style="4" customWidth="1"/>
    <col min="11946" max="11946" width="9.7109375" style="4" customWidth="1"/>
    <col min="11947" max="12171" width="9.140625" style="4"/>
    <col min="12172" max="12172" width="60" style="4" customWidth="1"/>
    <col min="12173" max="12188" width="9.140625" style="4" customWidth="1"/>
    <col min="12189" max="12189" width="3.28515625" style="4" customWidth="1"/>
    <col min="12190" max="12196" width="9.140625" style="4" customWidth="1"/>
    <col min="12197" max="12197" width="10" style="4" customWidth="1"/>
    <col min="12198" max="12200" width="9.140625" style="4" customWidth="1"/>
    <col min="12201" max="12201" width="10.28515625" style="4" customWidth="1"/>
    <col min="12202" max="12202" width="9.7109375" style="4" customWidth="1"/>
    <col min="12203" max="12427" width="9.140625" style="4"/>
    <col min="12428" max="12428" width="60" style="4" customWidth="1"/>
    <col min="12429" max="12444" width="9.140625" style="4" customWidth="1"/>
    <col min="12445" max="12445" width="3.28515625" style="4" customWidth="1"/>
    <col min="12446" max="12452" width="9.140625" style="4" customWidth="1"/>
    <col min="12453" max="12453" width="10" style="4" customWidth="1"/>
    <col min="12454" max="12456" width="9.140625" style="4" customWidth="1"/>
    <col min="12457" max="12457" width="10.28515625" style="4" customWidth="1"/>
    <col min="12458" max="12458" width="9.7109375" style="4" customWidth="1"/>
    <col min="12459" max="12683" width="9.140625" style="4"/>
    <col min="12684" max="12684" width="60" style="4" customWidth="1"/>
    <col min="12685" max="12700" width="9.140625" style="4" customWidth="1"/>
    <col min="12701" max="12701" width="3.28515625" style="4" customWidth="1"/>
    <col min="12702" max="12708" width="9.140625" style="4" customWidth="1"/>
    <col min="12709" max="12709" width="10" style="4" customWidth="1"/>
    <col min="12710" max="12712" width="9.140625" style="4" customWidth="1"/>
    <col min="12713" max="12713" width="10.28515625" style="4" customWidth="1"/>
    <col min="12714" max="12714" width="9.7109375" style="4" customWidth="1"/>
    <col min="12715" max="12939" width="9.140625" style="4"/>
    <col min="12940" max="12940" width="60" style="4" customWidth="1"/>
    <col min="12941" max="12956" width="9.140625" style="4" customWidth="1"/>
    <col min="12957" max="12957" width="3.28515625" style="4" customWidth="1"/>
    <col min="12958" max="12964" width="9.140625" style="4" customWidth="1"/>
    <col min="12965" max="12965" width="10" style="4" customWidth="1"/>
    <col min="12966" max="12968" width="9.140625" style="4" customWidth="1"/>
    <col min="12969" max="12969" width="10.28515625" style="4" customWidth="1"/>
    <col min="12970" max="12970" width="9.7109375" style="4" customWidth="1"/>
    <col min="12971" max="13195" width="9.140625" style="4"/>
    <col min="13196" max="13196" width="60" style="4" customWidth="1"/>
    <col min="13197" max="13212" width="9.140625" style="4" customWidth="1"/>
    <col min="13213" max="13213" width="3.28515625" style="4" customWidth="1"/>
    <col min="13214" max="13220" width="9.140625" style="4" customWidth="1"/>
    <col min="13221" max="13221" width="10" style="4" customWidth="1"/>
    <col min="13222" max="13224" width="9.140625" style="4" customWidth="1"/>
    <col min="13225" max="13225" width="10.28515625" style="4" customWidth="1"/>
    <col min="13226" max="13226" width="9.7109375" style="4" customWidth="1"/>
    <col min="13227" max="13451" width="9.140625" style="4"/>
    <col min="13452" max="13452" width="60" style="4" customWidth="1"/>
    <col min="13453" max="13468" width="9.140625" style="4" customWidth="1"/>
    <col min="13469" max="13469" width="3.28515625" style="4" customWidth="1"/>
    <col min="13470" max="13476" width="9.140625" style="4" customWidth="1"/>
    <col min="13477" max="13477" width="10" style="4" customWidth="1"/>
    <col min="13478" max="13480" width="9.140625" style="4" customWidth="1"/>
    <col min="13481" max="13481" width="10.28515625" style="4" customWidth="1"/>
    <col min="13482" max="13482" width="9.7109375" style="4" customWidth="1"/>
    <col min="13483" max="13707" width="9.140625" style="4"/>
    <col min="13708" max="13708" width="60" style="4" customWidth="1"/>
    <col min="13709" max="13724" width="9.140625" style="4" customWidth="1"/>
    <col min="13725" max="13725" width="3.28515625" style="4" customWidth="1"/>
    <col min="13726" max="13732" width="9.140625" style="4" customWidth="1"/>
    <col min="13733" max="13733" width="10" style="4" customWidth="1"/>
    <col min="13734" max="13736" width="9.140625" style="4" customWidth="1"/>
    <col min="13737" max="13737" width="10.28515625" style="4" customWidth="1"/>
    <col min="13738" max="13738" width="9.7109375" style="4" customWidth="1"/>
    <col min="13739" max="13963" width="9.140625" style="4"/>
    <col min="13964" max="13964" width="60" style="4" customWidth="1"/>
    <col min="13965" max="13980" width="9.140625" style="4" customWidth="1"/>
    <col min="13981" max="13981" width="3.28515625" style="4" customWidth="1"/>
    <col min="13982" max="13988" width="9.140625" style="4" customWidth="1"/>
    <col min="13989" max="13989" width="10" style="4" customWidth="1"/>
    <col min="13990" max="13992" width="9.140625" style="4" customWidth="1"/>
    <col min="13993" max="13993" width="10.28515625" style="4" customWidth="1"/>
    <col min="13994" max="13994" width="9.7109375" style="4" customWidth="1"/>
    <col min="13995" max="14219" width="9.140625" style="4"/>
    <col min="14220" max="14220" width="60" style="4" customWidth="1"/>
    <col min="14221" max="14236" width="9.140625" style="4" customWidth="1"/>
    <col min="14237" max="14237" width="3.28515625" style="4" customWidth="1"/>
    <col min="14238" max="14244" width="9.140625" style="4" customWidth="1"/>
    <col min="14245" max="14245" width="10" style="4" customWidth="1"/>
    <col min="14246" max="14248" width="9.140625" style="4" customWidth="1"/>
    <col min="14249" max="14249" width="10.28515625" style="4" customWidth="1"/>
    <col min="14250" max="14250" width="9.7109375" style="4" customWidth="1"/>
    <col min="14251" max="14475" width="9.140625" style="4"/>
    <col min="14476" max="14476" width="60" style="4" customWidth="1"/>
    <col min="14477" max="14492" width="9.140625" style="4" customWidth="1"/>
    <col min="14493" max="14493" width="3.28515625" style="4" customWidth="1"/>
    <col min="14494" max="14500" width="9.140625" style="4" customWidth="1"/>
    <col min="14501" max="14501" width="10" style="4" customWidth="1"/>
    <col min="14502" max="14504" width="9.140625" style="4" customWidth="1"/>
    <col min="14505" max="14505" width="10.28515625" style="4" customWidth="1"/>
    <col min="14506" max="14506" width="9.7109375" style="4" customWidth="1"/>
    <col min="14507" max="14731" width="9.140625" style="4"/>
    <col min="14732" max="14732" width="60" style="4" customWidth="1"/>
    <col min="14733" max="14748" width="9.140625" style="4" customWidth="1"/>
    <col min="14749" max="14749" width="3.28515625" style="4" customWidth="1"/>
    <col min="14750" max="14756" width="9.140625" style="4" customWidth="1"/>
    <col min="14757" max="14757" width="10" style="4" customWidth="1"/>
    <col min="14758" max="14760" width="9.140625" style="4" customWidth="1"/>
    <col min="14761" max="14761" width="10.28515625" style="4" customWidth="1"/>
    <col min="14762" max="14762" width="9.7109375" style="4" customWidth="1"/>
    <col min="14763" max="14987" width="9.140625" style="4"/>
    <col min="14988" max="14988" width="60" style="4" customWidth="1"/>
    <col min="14989" max="15004" width="9.140625" style="4" customWidth="1"/>
    <col min="15005" max="15005" width="3.28515625" style="4" customWidth="1"/>
    <col min="15006" max="15012" width="9.140625" style="4" customWidth="1"/>
    <col min="15013" max="15013" width="10" style="4" customWidth="1"/>
    <col min="15014" max="15016" width="9.140625" style="4" customWidth="1"/>
    <col min="15017" max="15017" width="10.28515625" style="4" customWidth="1"/>
    <col min="15018" max="15018" width="9.7109375" style="4" customWidth="1"/>
    <col min="15019" max="15243" width="9.140625" style="4"/>
    <col min="15244" max="15244" width="60" style="4" customWidth="1"/>
    <col min="15245" max="15260" width="9.140625" style="4" customWidth="1"/>
    <col min="15261" max="15261" width="3.28515625" style="4" customWidth="1"/>
    <col min="15262" max="15268" width="9.140625" style="4" customWidth="1"/>
    <col min="15269" max="15269" width="10" style="4" customWidth="1"/>
    <col min="15270" max="15272" width="9.140625" style="4" customWidth="1"/>
    <col min="15273" max="15273" width="10.28515625" style="4" customWidth="1"/>
    <col min="15274" max="15274" width="9.7109375" style="4" customWidth="1"/>
    <col min="15275" max="15499" width="9.140625" style="4"/>
    <col min="15500" max="15500" width="60" style="4" customWidth="1"/>
    <col min="15501" max="15516" width="9.140625" style="4" customWidth="1"/>
    <col min="15517" max="15517" width="3.28515625" style="4" customWidth="1"/>
    <col min="15518" max="15524" width="9.140625" style="4" customWidth="1"/>
    <col min="15525" max="15525" width="10" style="4" customWidth="1"/>
    <col min="15526" max="15528" width="9.140625" style="4" customWidth="1"/>
    <col min="15529" max="15529" width="10.28515625" style="4" customWidth="1"/>
    <col min="15530" max="15530" width="9.7109375" style="4" customWidth="1"/>
    <col min="15531" max="15755" width="9.140625" style="4"/>
    <col min="15756" max="15756" width="60" style="4" customWidth="1"/>
    <col min="15757" max="15772" width="9.140625" style="4" customWidth="1"/>
    <col min="15773" max="15773" width="3.28515625" style="4" customWidth="1"/>
    <col min="15774" max="15780" width="9.140625" style="4" customWidth="1"/>
    <col min="15781" max="15781" width="10" style="4" customWidth="1"/>
    <col min="15782" max="15784" width="9.140625" style="4" customWidth="1"/>
    <col min="15785" max="15785" width="10.28515625" style="4" customWidth="1"/>
    <col min="15786" max="15786" width="9.7109375" style="4" customWidth="1"/>
    <col min="15787" max="16011" width="9.140625" style="4"/>
    <col min="16012" max="16012" width="60" style="4" customWidth="1"/>
    <col min="16013" max="16028" width="9.140625" style="4" customWidth="1"/>
    <col min="16029" max="16029" width="3.28515625" style="4" customWidth="1"/>
    <col min="16030" max="16036" width="9.140625" style="4" customWidth="1"/>
    <col min="16037" max="16037" width="10" style="4" customWidth="1"/>
    <col min="16038" max="16040" width="9.140625" style="4" customWidth="1"/>
    <col min="16041" max="16041" width="10.28515625" style="4" customWidth="1"/>
    <col min="16042" max="16042" width="9.7109375" style="4" customWidth="1"/>
    <col min="16043" max="16335" width="9.140625" style="4"/>
    <col min="16336" max="16346" width="9.140625" style="4" customWidth="1"/>
    <col min="16347" max="16384" width="9.140625" style="4"/>
  </cols>
  <sheetData>
    <row r="1" spans="1:7" x14ac:dyDescent="0.2">
      <c r="A1" s="124" t="s">
        <v>296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254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261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5</v>
      </c>
      <c r="D9" s="145"/>
      <c r="E9" s="145"/>
      <c r="F9" s="146"/>
      <c r="G9" s="141" t="s">
        <v>204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3.6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7">
        <v>0</v>
      </c>
      <c r="D12" s="7">
        <v>0</v>
      </c>
      <c r="E12" s="7">
        <v>87835.24</v>
      </c>
      <c r="F12" s="7">
        <v>0</v>
      </c>
      <c r="G12" s="95">
        <v>87835.24</v>
      </c>
    </row>
    <row r="13" spans="1:7" s="1" customFormat="1" x14ac:dyDescent="0.2">
      <c r="A13" s="9">
        <v>810001</v>
      </c>
      <c r="B13" s="10" t="s">
        <v>7</v>
      </c>
      <c r="C13" s="11">
        <v>0</v>
      </c>
      <c r="D13" s="11"/>
      <c r="E13" s="11">
        <v>87835.24</v>
      </c>
      <c r="F13" s="90">
        <v>0</v>
      </c>
      <c r="G13" s="11">
        <v>87835.24</v>
      </c>
    </row>
    <row r="14" spans="1:7" s="1" customFormat="1" x14ac:dyDescent="0.2">
      <c r="A14" s="9">
        <v>810175</v>
      </c>
      <c r="B14" s="10" t="s">
        <v>8</v>
      </c>
      <c r="C14" s="11">
        <v>0</v>
      </c>
      <c r="D14" s="11"/>
      <c r="E14" s="11">
        <v>0</v>
      </c>
      <c r="F14" s="90">
        <v>0</v>
      </c>
      <c r="G14" s="11">
        <v>0</v>
      </c>
    </row>
    <row r="15" spans="1:7" s="8" customFormat="1" ht="12.75" customHeight="1" x14ac:dyDescent="0.2">
      <c r="A15" s="122" t="s">
        <v>9</v>
      </c>
      <c r="B15" s="123"/>
      <c r="C15" s="7">
        <v>0</v>
      </c>
      <c r="D15" s="7">
        <v>0</v>
      </c>
      <c r="E15" s="7">
        <v>0</v>
      </c>
      <c r="F15" s="7">
        <v>570929.05999999994</v>
      </c>
      <c r="G15" s="95">
        <v>570929.05999999994</v>
      </c>
    </row>
    <row r="16" spans="1:7" s="1" customFormat="1" x14ac:dyDescent="0.2">
      <c r="A16" s="9">
        <v>810008</v>
      </c>
      <c r="B16" s="10" t="s">
        <v>10</v>
      </c>
      <c r="C16" s="11">
        <v>0</v>
      </c>
      <c r="D16" s="11"/>
      <c r="E16" s="11">
        <v>0</v>
      </c>
      <c r="F16" s="90">
        <v>527011.43999999994</v>
      </c>
      <c r="G16" s="11">
        <v>527011.43999999994</v>
      </c>
    </row>
    <row r="17" spans="1:7" s="1" customFormat="1" x14ac:dyDescent="0.2">
      <c r="A17" s="9">
        <v>810009</v>
      </c>
      <c r="B17" s="10" t="s">
        <v>11</v>
      </c>
      <c r="C17" s="11">
        <v>0</v>
      </c>
      <c r="D17" s="11"/>
      <c r="E17" s="11">
        <v>0</v>
      </c>
      <c r="F17" s="90">
        <v>43917.62</v>
      </c>
      <c r="G17" s="11">
        <v>43917.62</v>
      </c>
    </row>
    <row r="18" spans="1:7" s="8" customFormat="1" ht="12.75" customHeight="1" x14ac:dyDescent="0.2">
      <c r="A18" s="122" t="s">
        <v>12</v>
      </c>
      <c r="B18" s="123"/>
      <c r="C18" s="7">
        <v>175670.48</v>
      </c>
      <c r="D18" s="7">
        <v>0</v>
      </c>
      <c r="E18" s="7">
        <v>0</v>
      </c>
      <c r="F18" s="7">
        <v>351340.96</v>
      </c>
      <c r="G18" s="95">
        <v>527011.44000000006</v>
      </c>
    </row>
    <row r="19" spans="1:7" s="1" customFormat="1" x14ac:dyDescent="0.2">
      <c r="A19" s="9">
        <v>810017</v>
      </c>
      <c r="B19" s="10" t="s">
        <v>13</v>
      </c>
      <c r="C19" s="11">
        <v>175670.48</v>
      </c>
      <c r="D19" s="11"/>
      <c r="E19" s="11">
        <v>0</v>
      </c>
      <c r="F19" s="90">
        <v>351340.96</v>
      </c>
      <c r="G19" s="11">
        <v>527011.43999999994</v>
      </c>
    </row>
    <row r="20" spans="1:7" s="1" customFormat="1" ht="25.5" x14ac:dyDescent="0.2">
      <c r="A20" s="9">
        <v>810026</v>
      </c>
      <c r="B20" s="10" t="s">
        <v>14</v>
      </c>
      <c r="C20" s="11">
        <v>0</v>
      </c>
      <c r="D20" s="11"/>
      <c r="E20" s="11">
        <v>0</v>
      </c>
      <c r="F20" s="90">
        <v>0</v>
      </c>
      <c r="G20" s="11">
        <v>0</v>
      </c>
    </row>
    <row r="21" spans="1:7" s="1" customFormat="1" x14ac:dyDescent="0.2">
      <c r="A21" s="9">
        <v>810206</v>
      </c>
      <c r="B21" s="10" t="s">
        <v>15</v>
      </c>
      <c r="C21" s="11">
        <v>0</v>
      </c>
      <c r="D21" s="11"/>
      <c r="E21" s="11">
        <v>0</v>
      </c>
      <c r="F21" s="90">
        <v>0</v>
      </c>
      <c r="G21" s="11">
        <v>0</v>
      </c>
    </row>
    <row r="22" spans="1:7" s="8" customFormat="1" ht="12.75" customHeight="1" x14ac:dyDescent="0.2">
      <c r="A22" s="122" t="s">
        <v>16</v>
      </c>
      <c r="B22" s="123"/>
      <c r="C22" s="7">
        <v>219588.1</v>
      </c>
      <c r="D22" s="7">
        <v>0</v>
      </c>
      <c r="E22" s="7">
        <v>0</v>
      </c>
      <c r="F22" s="7">
        <v>0</v>
      </c>
      <c r="G22" s="95">
        <v>219588.1</v>
      </c>
    </row>
    <row r="23" spans="1:7" s="1" customFormat="1" x14ac:dyDescent="0.2">
      <c r="A23" s="9">
        <v>810032</v>
      </c>
      <c r="B23" s="10" t="s">
        <v>17</v>
      </c>
      <c r="C23" s="11">
        <v>219588.1</v>
      </c>
      <c r="D23" s="11"/>
      <c r="E23" s="11">
        <v>0</v>
      </c>
      <c r="F23" s="90">
        <v>0</v>
      </c>
      <c r="G23" s="11">
        <v>219588.1</v>
      </c>
    </row>
    <row r="24" spans="1:7" s="8" customFormat="1" ht="12.75" customHeight="1" x14ac:dyDescent="0.2">
      <c r="A24" s="122" t="s">
        <v>18</v>
      </c>
      <c r="B24" s="123"/>
      <c r="C24" s="7">
        <v>351340.95999999996</v>
      </c>
      <c r="D24" s="7">
        <v>0</v>
      </c>
      <c r="E24" s="7">
        <v>0</v>
      </c>
      <c r="F24" s="7">
        <v>0</v>
      </c>
      <c r="G24" s="95">
        <v>351340.95999999996</v>
      </c>
    </row>
    <row r="25" spans="1:7" s="1" customFormat="1" x14ac:dyDescent="0.2">
      <c r="A25" s="9">
        <v>810039</v>
      </c>
      <c r="B25" s="10" t="s">
        <v>19</v>
      </c>
      <c r="C25" s="11">
        <v>87835.24</v>
      </c>
      <c r="D25" s="11"/>
      <c r="E25" s="11">
        <v>0</v>
      </c>
      <c r="F25" s="90">
        <v>0</v>
      </c>
      <c r="G25" s="11">
        <v>87835.24</v>
      </c>
    </row>
    <row r="26" spans="1:7" s="1" customFormat="1" x14ac:dyDescent="0.2">
      <c r="A26" s="9">
        <v>810040</v>
      </c>
      <c r="B26" s="10" t="s">
        <v>20</v>
      </c>
      <c r="C26" s="11">
        <v>263505.71999999997</v>
      </c>
      <c r="D26" s="11"/>
      <c r="E26" s="11">
        <v>0</v>
      </c>
      <c r="F26" s="90">
        <v>0</v>
      </c>
      <c r="G26" s="11">
        <v>263505.71999999997</v>
      </c>
    </row>
    <row r="27" spans="1:7" s="8" customFormat="1" ht="12.75" customHeight="1" x14ac:dyDescent="0.2">
      <c r="A27" s="122" t="s">
        <v>21</v>
      </c>
      <c r="B27" s="123"/>
      <c r="C27" s="7">
        <v>43917.62</v>
      </c>
      <c r="D27" s="7">
        <v>0</v>
      </c>
      <c r="E27" s="7">
        <v>263505.71999999997</v>
      </c>
      <c r="F27" s="7">
        <v>0</v>
      </c>
      <c r="G27" s="95">
        <v>307423.33999999997</v>
      </c>
    </row>
    <row r="28" spans="1:7" s="1" customFormat="1" x14ac:dyDescent="0.2">
      <c r="A28" s="9">
        <v>810058</v>
      </c>
      <c r="B28" s="10" t="s">
        <v>22</v>
      </c>
      <c r="C28" s="11">
        <v>43917.62</v>
      </c>
      <c r="D28" s="11"/>
      <c r="E28" s="11">
        <v>263505.71999999997</v>
      </c>
      <c r="F28" s="90">
        <v>0</v>
      </c>
      <c r="G28" s="11">
        <v>307423.34000000003</v>
      </c>
    </row>
    <row r="29" spans="1:7" s="1" customFormat="1" x14ac:dyDescent="0.2">
      <c r="A29" s="9">
        <v>810162</v>
      </c>
      <c r="B29" s="10" t="s">
        <v>23</v>
      </c>
      <c r="C29" s="11">
        <v>0</v>
      </c>
      <c r="D29" s="11"/>
      <c r="E29" s="11">
        <v>0</v>
      </c>
      <c r="F29" s="90">
        <v>0</v>
      </c>
      <c r="G29" s="11">
        <v>0</v>
      </c>
    </row>
    <row r="30" spans="1:7" s="8" customFormat="1" ht="12.75" customHeight="1" x14ac:dyDescent="0.2">
      <c r="A30" s="122" t="s">
        <v>24</v>
      </c>
      <c r="B30" s="123"/>
      <c r="C30" s="7">
        <v>175670.48</v>
      </c>
      <c r="D30" s="7">
        <v>0</v>
      </c>
      <c r="E30" s="7">
        <v>43917.62</v>
      </c>
      <c r="F30" s="7">
        <v>0</v>
      </c>
      <c r="G30" s="95">
        <v>219588.1</v>
      </c>
    </row>
    <row r="31" spans="1:7" s="1" customFormat="1" x14ac:dyDescent="0.2">
      <c r="A31" s="9">
        <v>810059</v>
      </c>
      <c r="B31" s="10" t="s">
        <v>25</v>
      </c>
      <c r="C31" s="11">
        <v>87835.24</v>
      </c>
      <c r="D31" s="11"/>
      <c r="E31" s="11">
        <v>0</v>
      </c>
      <c r="F31" s="90">
        <v>0</v>
      </c>
      <c r="G31" s="11">
        <v>87835.24</v>
      </c>
    </row>
    <row r="32" spans="1:7" s="1" customFormat="1" x14ac:dyDescent="0.2">
      <c r="A32" s="9">
        <v>810062</v>
      </c>
      <c r="B32" s="10" t="s">
        <v>26</v>
      </c>
      <c r="C32" s="11">
        <v>87835.24</v>
      </c>
      <c r="D32" s="11"/>
      <c r="E32" s="11">
        <v>43917.62</v>
      </c>
      <c r="F32" s="90">
        <v>0</v>
      </c>
      <c r="G32" s="11">
        <v>131752.85999999999</v>
      </c>
    </row>
    <row r="33" spans="1:7" s="1" customFormat="1" ht="12.75" customHeight="1" x14ac:dyDescent="0.2">
      <c r="A33" s="122" t="s">
        <v>27</v>
      </c>
      <c r="B33" s="123"/>
      <c r="C33" s="7">
        <v>1054022.8799999999</v>
      </c>
      <c r="D33" s="7">
        <v>0</v>
      </c>
      <c r="E33" s="7">
        <v>0</v>
      </c>
      <c r="F33" s="7">
        <v>43917.62</v>
      </c>
      <c r="G33" s="95">
        <v>1097940.5</v>
      </c>
    </row>
    <row r="34" spans="1:7" s="8" customFormat="1" ht="12.75" customHeight="1" x14ac:dyDescent="0.2">
      <c r="A34" s="9">
        <v>810064</v>
      </c>
      <c r="B34" s="10" t="s">
        <v>28</v>
      </c>
      <c r="C34" s="11">
        <v>131752.85999999999</v>
      </c>
      <c r="D34" s="11"/>
      <c r="E34" s="11">
        <v>0</v>
      </c>
      <c r="F34" s="90">
        <v>0</v>
      </c>
      <c r="G34" s="11">
        <v>131752.85999999999</v>
      </c>
    </row>
    <row r="35" spans="1:7" s="1" customFormat="1" x14ac:dyDescent="0.2">
      <c r="A35" s="9">
        <v>810073</v>
      </c>
      <c r="B35" s="10" t="s">
        <v>29</v>
      </c>
      <c r="C35" s="11">
        <v>263505.71999999997</v>
      </c>
      <c r="D35" s="11"/>
      <c r="E35" s="11">
        <v>0</v>
      </c>
      <c r="F35" s="90">
        <v>0</v>
      </c>
      <c r="G35" s="11">
        <v>263505.71999999997</v>
      </c>
    </row>
    <row r="36" spans="1:7" s="1" customFormat="1" x14ac:dyDescent="0.2">
      <c r="A36" s="9">
        <v>810074</v>
      </c>
      <c r="B36" s="10" t="s">
        <v>30</v>
      </c>
      <c r="C36" s="11">
        <v>43917.62</v>
      </c>
      <c r="D36" s="11"/>
      <c r="E36" s="11">
        <v>0</v>
      </c>
      <c r="F36" s="90">
        <v>0</v>
      </c>
      <c r="G36" s="11">
        <v>43917.62</v>
      </c>
    </row>
    <row r="37" spans="1:7" s="1" customFormat="1" x14ac:dyDescent="0.2">
      <c r="A37" s="9">
        <v>810076</v>
      </c>
      <c r="B37" s="10" t="s">
        <v>31</v>
      </c>
      <c r="C37" s="11">
        <v>614846.68000000005</v>
      </c>
      <c r="D37" s="11"/>
      <c r="E37" s="11">
        <v>0</v>
      </c>
      <c r="F37" s="90">
        <v>43917.62</v>
      </c>
      <c r="G37" s="11">
        <v>658764.30000000005</v>
      </c>
    </row>
    <row r="38" spans="1:7" s="1" customFormat="1" ht="12.75" customHeight="1" x14ac:dyDescent="0.2">
      <c r="A38" s="122" t="s">
        <v>32</v>
      </c>
      <c r="B38" s="123"/>
      <c r="C38" s="7">
        <v>175670.48</v>
      </c>
      <c r="D38" s="7">
        <v>0</v>
      </c>
      <c r="E38" s="7">
        <v>0</v>
      </c>
      <c r="F38" s="7">
        <v>0</v>
      </c>
      <c r="G38" s="95">
        <v>175670.48</v>
      </c>
    </row>
    <row r="39" spans="1:7" s="8" customFormat="1" ht="12.75" customHeight="1" x14ac:dyDescent="0.2">
      <c r="A39" s="9">
        <v>810157</v>
      </c>
      <c r="B39" s="10" t="s">
        <v>33</v>
      </c>
      <c r="C39" s="11">
        <v>175670.48</v>
      </c>
      <c r="D39" s="11"/>
      <c r="E39" s="11">
        <v>0</v>
      </c>
      <c r="F39" s="90">
        <v>0</v>
      </c>
      <c r="G39" s="11">
        <v>175670.48</v>
      </c>
    </row>
    <row r="40" spans="1:7" s="1" customFormat="1" ht="12.75" customHeight="1" x14ac:dyDescent="0.2">
      <c r="A40" s="122" t="s">
        <v>34</v>
      </c>
      <c r="B40" s="123"/>
      <c r="C40" s="7">
        <v>307423.34000000003</v>
      </c>
      <c r="D40" s="7">
        <v>0</v>
      </c>
      <c r="E40" s="7">
        <v>0</v>
      </c>
      <c r="F40" s="7">
        <v>0</v>
      </c>
      <c r="G40" s="95">
        <v>307423.34000000003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0</v>
      </c>
      <c r="D41" s="11"/>
      <c r="E41" s="11">
        <v>0</v>
      </c>
      <c r="F41" s="90">
        <v>0</v>
      </c>
      <c r="G41" s="11">
        <v>0</v>
      </c>
    </row>
    <row r="42" spans="1:7" s="1" customFormat="1" ht="25.5" x14ac:dyDescent="0.2">
      <c r="A42" s="9">
        <v>810127</v>
      </c>
      <c r="B42" s="10" t="s">
        <v>36</v>
      </c>
      <c r="C42" s="11">
        <v>0</v>
      </c>
      <c r="D42" s="11"/>
      <c r="E42" s="11">
        <v>0</v>
      </c>
      <c r="F42" s="90">
        <v>0</v>
      </c>
      <c r="G42" s="11">
        <v>0</v>
      </c>
    </row>
    <row r="43" spans="1:7" s="1" customFormat="1" x14ac:dyDescent="0.2">
      <c r="A43" s="9">
        <v>810130</v>
      </c>
      <c r="B43" s="10" t="s">
        <v>37</v>
      </c>
      <c r="C43" s="11">
        <v>0</v>
      </c>
      <c r="D43" s="11"/>
      <c r="E43" s="11">
        <v>0</v>
      </c>
      <c r="F43" s="90">
        <v>0</v>
      </c>
      <c r="G43" s="11">
        <v>0</v>
      </c>
    </row>
    <row r="44" spans="1:7" s="1" customFormat="1" x14ac:dyDescent="0.2">
      <c r="A44" s="9">
        <v>810154</v>
      </c>
      <c r="B44" s="10" t="s">
        <v>38</v>
      </c>
      <c r="C44" s="11">
        <v>0</v>
      </c>
      <c r="D44" s="11"/>
      <c r="E44" s="11">
        <v>0</v>
      </c>
      <c r="F44" s="90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>
        <v>0</v>
      </c>
      <c r="D45" s="11"/>
      <c r="E45" s="11">
        <v>0</v>
      </c>
      <c r="F45" s="90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>
        <v>307423.34000000003</v>
      </c>
      <c r="D46" s="11"/>
      <c r="E46" s="11">
        <v>0</v>
      </c>
      <c r="F46" s="90">
        <v>0</v>
      </c>
      <c r="G46" s="11">
        <v>307423.34000000003</v>
      </c>
    </row>
    <row r="47" spans="1:7" s="1" customFormat="1" x14ac:dyDescent="0.2">
      <c r="A47" s="9">
        <v>810225</v>
      </c>
      <c r="B47" s="10" t="s">
        <v>40</v>
      </c>
      <c r="C47" s="11">
        <v>0</v>
      </c>
      <c r="D47" s="11"/>
      <c r="E47" s="11">
        <v>0</v>
      </c>
      <c r="F47" s="90">
        <v>0</v>
      </c>
      <c r="G47" s="11">
        <v>0</v>
      </c>
    </row>
    <row r="48" spans="1:7" s="1" customFormat="1" x14ac:dyDescent="0.2">
      <c r="A48" s="9">
        <v>810235</v>
      </c>
      <c r="B48" s="10" t="s">
        <v>41</v>
      </c>
      <c r="C48" s="11">
        <v>0</v>
      </c>
      <c r="D48" s="11"/>
      <c r="E48" s="11">
        <v>0</v>
      </c>
      <c r="F48" s="90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>
        <v>0</v>
      </c>
      <c r="D49" s="11"/>
      <c r="E49" s="11">
        <v>0</v>
      </c>
      <c r="F49" s="90">
        <v>0</v>
      </c>
      <c r="G49" s="11">
        <v>0</v>
      </c>
    </row>
    <row r="50" spans="1:7" s="1" customFormat="1" x14ac:dyDescent="0.2">
      <c r="A50" s="9">
        <v>810307</v>
      </c>
      <c r="B50" s="10" t="s">
        <v>249</v>
      </c>
      <c r="C50" s="11" t="s">
        <v>263</v>
      </c>
      <c r="D50" s="11"/>
      <c r="E50" s="11" t="s">
        <v>263</v>
      </c>
      <c r="F50" s="90">
        <v>0</v>
      </c>
      <c r="G50" s="11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11" t="s">
        <v>263</v>
      </c>
      <c r="D51" s="11"/>
      <c r="E51" s="11" t="s">
        <v>263</v>
      </c>
      <c r="F51" s="90">
        <v>0</v>
      </c>
      <c r="G51" s="11">
        <v>0</v>
      </c>
    </row>
    <row r="52" spans="1:7" s="1" customFormat="1" ht="12.75" customHeight="1" x14ac:dyDescent="0.2">
      <c r="A52" s="122" t="s">
        <v>42</v>
      </c>
      <c r="B52" s="123"/>
      <c r="C52" s="7">
        <v>43917.62</v>
      </c>
      <c r="D52" s="7">
        <v>0</v>
      </c>
      <c r="E52" s="7">
        <v>0</v>
      </c>
      <c r="F52" s="7">
        <v>1141858.1200000001</v>
      </c>
      <c r="G52" s="95">
        <v>1185775.7400000002</v>
      </c>
    </row>
    <row r="53" spans="1:7" s="1" customFormat="1" x14ac:dyDescent="0.2">
      <c r="A53" s="9">
        <v>810088</v>
      </c>
      <c r="B53" s="10" t="s">
        <v>43</v>
      </c>
      <c r="C53" s="11">
        <v>43917.62</v>
      </c>
      <c r="D53" s="11"/>
      <c r="E53" s="11">
        <v>0</v>
      </c>
      <c r="F53" s="90">
        <v>1141858.1200000001</v>
      </c>
      <c r="G53" s="11">
        <v>1185775.74</v>
      </c>
    </row>
    <row r="54" spans="1:7" s="1" customFormat="1" x14ac:dyDescent="0.2">
      <c r="A54" s="9">
        <v>810172</v>
      </c>
      <c r="B54" s="10" t="s">
        <v>44</v>
      </c>
      <c r="C54" s="11">
        <v>0</v>
      </c>
      <c r="D54" s="11"/>
      <c r="E54" s="11">
        <v>0</v>
      </c>
      <c r="F54" s="90">
        <v>0</v>
      </c>
      <c r="G54" s="11">
        <v>0</v>
      </c>
    </row>
    <row r="55" spans="1:7" s="1" customFormat="1" x14ac:dyDescent="0.2">
      <c r="A55" s="9">
        <v>810179</v>
      </c>
      <c r="B55" s="10" t="s">
        <v>45</v>
      </c>
      <c r="C55" s="11">
        <v>0</v>
      </c>
      <c r="D55" s="11"/>
      <c r="E55" s="11">
        <v>0</v>
      </c>
      <c r="F55" s="90">
        <v>0</v>
      </c>
      <c r="G55" s="11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>
        <v>0</v>
      </c>
      <c r="D56" s="11"/>
      <c r="E56" s="11">
        <v>0</v>
      </c>
      <c r="F56" s="90">
        <v>0</v>
      </c>
      <c r="G56" s="11">
        <v>0</v>
      </c>
    </row>
    <row r="57" spans="1:7" s="1" customFormat="1" ht="12.75" customHeight="1" x14ac:dyDescent="0.2">
      <c r="A57" s="122" t="s">
        <v>46</v>
      </c>
      <c r="B57" s="123"/>
      <c r="C57" s="7">
        <v>0</v>
      </c>
      <c r="D57" s="7">
        <v>0</v>
      </c>
      <c r="E57" s="7">
        <v>0</v>
      </c>
      <c r="F57" s="7">
        <v>87835.24</v>
      </c>
      <c r="G57" s="95">
        <v>87835.24</v>
      </c>
    </row>
    <row r="58" spans="1:7" s="1" customFormat="1" x14ac:dyDescent="0.2">
      <c r="A58" s="9">
        <v>810089</v>
      </c>
      <c r="B58" s="10" t="s">
        <v>47</v>
      </c>
      <c r="C58" s="11">
        <v>0</v>
      </c>
      <c r="D58" s="11"/>
      <c r="E58" s="11">
        <v>0</v>
      </c>
      <c r="F58" s="90">
        <v>87835.24</v>
      </c>
      <c r="G58" s="11">
        <v>87835.24</v>
      </c>
    </row>
    <row r="59" spans="1:7" s="1" customFormat="1" x14ac:dyDescent="0.2">
      <c r="A59" s="9">
        <v>810133</v>
      </c>
      <c r="B59" s="10" t="s">
        <v>48</v>
      </c>
      <c r="C59" s="11">
        <v>0</v>
      </c>
      <c r="D59" s="11"/>
      <c r="E59" s="11">
        <v>0</v>
      </c>
      <c r="F59" s="90">
        <v>0</v>
      </c>
      <c r="G59" s="11">
        <v>0</v>
      </c>
    </row>
    <row r="60" spans="1:7" s="1" customFormat="1" x14ac:dyDescent="0.2">
      <c r="A60" s="9">
        <v>810161</v>
      </c>
      <c r="B60" s="10" t="s">
        <v>49</v>
      </c>
      <c r="C60" s="11">
        <v>0</v>
      </c>
      <c r="D60" s="11"/>
      <c r="E60" s="11">
        <v>0</v>
      </c>
      <c r="F60" s="90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>
        <v>0</v>
      </c>
      <c r="D61" s="11"/>
      <c r="E61" s="11">
        <v>0</v>
      </c>
      <c r="F61" s="90">
        <v>0</v>
      </c>
      <c r="G61" s="11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>
        <v>0</v>
      </c>
      <c r="D62" s="11"/>
      <c r="E62" s="11">
        <v>0</v>
      </c>
      <c r="F62" s="90">
        <v>0</v>
      </c>
      <c r="G62" s="11">
        <v>0</v>
      </c>
    </row>
    <row r="63" spans="1:7" s="1" customFormat="1" x14ac:dyDescent="0.2">
      <c r="A63" s="89">
        <v>810309</v>
      </c>
      <c r="B63" s="93" t="s">
        <v>253</v>
      </c>
      <c r="C63" s="11" t="s">
        <v>263</v>
      </c>
      <c r="D63" s="11"/>
      <c r="E63" s="11" t="s">
        <v>263</v>
      </c>
      <c r="F63" s="90">
        <v>0</v>
      </c>
      <c r="G63" s="11">
        <v>0</v>
      </c>
    </row>
    <row r="64" spans="1:7" s="1" customFormat="1" ht="12.75" customHeight="1" x14ac:dyDescent="0.2">
      <c r="A64" s="122" t="s">
        <v>52</v>
      </c>
      <c r="B64" s="123"/>
      <c r="C64" s="7">
        <v>307423.33999999997</v>
      </c>
      <c r="D64" s="7">
        <v>0</v>
      </c>
      <c r="E64" s="7">
        <v>0</v>
      </c>
      <c r="F64" s="7">
        <v>0</v>
      </c>
      <c r="G64" s="95">
        <v>307423.33999999997</v>
      </c>
    </row>
    <row r="65" spans="1:7" s="1" customFormat="1" x14ac:dyDescent="0.2">
      <c r="A65" s="9">
        <v>810090</v>
      </c>
      <c r="B65" s="10" t="s">
        <v>53</v>
      </c>
      <c r="C65" s="11">
        <v>175670.48</v>
      </c>
      <c r="D65" s="11"/>
      <c r="E65" s="11">
        <v>0</v>
      </c>
      <c r="F65" s="90">
        <v>0</v>
      </c>
      <c r="G65" s="11">
        <v>175670.48</v>
      </c>
    </row>
    <row r="66" spans="1:7" s="1" customFormat="1" x14ac:dyDescent="0.2">
      <c r="A66" s="9">
        <v>810091</v>
      </c>
      <c r="B66" s="10" t="s">
        <v>54</v>
      </c>
      <c r="C66" s="11">
        <v>131752.85999999999</v>
      </c>
      <c r="D66" s="11"/>
      <c r="E66" s="11">
        <v>0</v>
      </c>
      <c r="F66" s="90">
        <v>0</v>
      </c>
      <c r="G66" s="11">
        <v>131752.85999999999</v>
      </c>
    </row>
    <row r="67" spans="1:7" s="8" customFormat="1" ht="12.75" customHeight="1" x14ac:dyDescent="0.2">
      <c r="A67" s="9">
        <v>810092</v>
      </c>
      <c r="B67" s="10" t="s">
        <v>55</v>
      </c>
      <c r="C67" s="11">
        <v>0</v>
      </c>
      <c r="D67" s="11"/>
      <c r="E67" s="11">
        <v>0</v>
      </c>
      <c r="F67" s="90">
        <v>0</v>
      </c>
      <c r="G67" s="11">
        <v>0</v>
      </c>
    </row>
    <row r="68" spans="1:7" s="1" customFormat="1" x14ac:dyDescent="0.2">
      <c r="A68" s="9">
        <v>810139</v>
      </c>
      <c r="B68" s="10" t="s">
        <v>56</v>
      </c>
      <c r="C68" s="11">
        <v>0</v>
      </c>
      <c r="D68" s="11"/>
      <c r="E68" s="11">
        <v>0</v>
      </c>
      <c r="F68" s="90">
        <v>0</v>
      </c>
      <c r="G68" s="11">
        <v>0</v>
      </c>
    </row>
    <row r="69" spans="1:7" s="1" customFormat="1" ht="12.75" customHeight="1" x14ac:dyDescent="0.2">
      <c r="A69" s="122" t="s">
        <v>57</v>
      </c>
      <c r="B69" s="123"/>
      <c r="C69" s="7">
        <v>1668869.56</v>
      </c>
      <c r="D69" s="7">
        <v>0</v>
      </c>
      <c r="E69" s="7">
        <v>43917.62</v>
      </c>
      <c r="F69" s="7">
        <v>43917.62</v>
      </c>
      <c r="G69" s="95">
        <v>1756704.8000000003</v>
      </c>
    </row>
    <row r="70" spans="1:7" s="1" customFormat="1" x14ac:dyDescent="0.2">
      <c r="A70" s="9">
        <v>810094</v>
      </c>
      <c r="B70" s="10" t="s">
        <v>58</v>
      </c>
      <c r="C70" s="11">
        <v>0</v>
      </c>
      <c r="D70" s="11"/>
      <c r="E70" s="11">
        <v>0</v>
      </c>
      <c r="F70" s="90">
        <v>0</v>
      </c>
      <c r="G70" s="11">
        <v>0</v>
      </c>
    </row>
    <row r="71" spans="1:7" s="1" customFormat="1" x14ac:dyDescent="0.2">
      <c r="A71" s="9">
        <v>810095</v>
      </c>
      <c r="B71" s="10" t="s">
        <v>59</v>
      </c>
      <c r="C71" s="11">
        <v>0</v>
      </c>
      <c r="D71" s="11"/>
      <c r="E71" s="11">
        <v>0</v>
      </c>
      <c r="F71" s="90">
        <v>0</v>
      </c>
      <c r="G71" s="11">
        <v>0</v>
      </c>
    </row>
    <row r="72" spans="1:7" s="1" customFormat="1" x14ac:dyDescent="0.2">
      <c r="A72" s="9">
        <v>810163</v>
      </c>
      <c r="B72" s="10" t="s">
        <v>60</v>
      </c>
      <c r="C72" s="11">
        <v>0</v>
      </c>
      <c r="D72" s="11"/>
      <c r="E72" s="11">
        <v>0</v>
      </c>
      <c r="F72" s="90">
        <v>0</v>
      </c>
      <c r="G72" s="11">
        <v>0</v>
      </c>
    </row>
    <row r="73" spans="1:7" s="1" customFormat="1" x14ac:dyDescent="0.2">
      <c r="A73" s="9">
        <v>810184</v>
      </c>
      <c r="B73" s="10" t="s">
        <v>61</v>
      </c>
      <c r="C73" s="11">
        <v>1668869.56</v>
      </c>
      <c r="D73" s="11"/>
      <c r="E73" s="11">
        <v>43917.62</v>
      </c>
      <c r="F73" s="90">
        <v>43917.62</v>
      </c>
      <c r="G73" s="11">
        <v>1756704.8</v>
      </c>
    </row>
    <row r="74" spans="1:7" s="1" customFormat="1" x14ac:dyDescent="0.2">
      <c r="A74" s="9">
        <v>810189</v>
      </c>
      <c r="B74" s="10" t="s">
        <v>62</v>
      </c>
      <c r="C74" s="11">
        <v>0</v>
      </c>
      <c r="D74" s="11"/>
      <c r="E74" s="11">
        <v>0</v>
      </c>
      <c r="F74" s="90">
        <v>0</v>
      </c>
      <c r="G74" s="11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>
        <v>0</v>
      </c>
      <c r="D75" s="11"/>
      <c r="E75" s="11">
        <v>0</v>
      </c>
      <c r="F75" s="90">
        <v>0</v>
      </c>
      <c r="G75" s="11">
        <v>0</v>
      </c>
    </row>
    <row r="76" spans="1:7" s="1" customFormat="1" x14ac:dyDescent="0.2">
      <c r="A76" s="9">
        <v>810244</v>
      </c>
      <c r="B76" s="10" t="s">
        <v>64</v>
      </c>
      <c r="C76" s="11">
        <v>0</v>
      </c>
      <c r="D76" s="11"/>
      <c r="E76" s="11">
        <v>0</v>
      </c>
      <c r="F76" s="90">
        <v>0</v>
      </c>
      <c r="G76" s="11">
        <v>0</v>
      </c>
    </row>
    <row r="77" spans="1:7" s="1" customFormat="1" x14ac:dyDescent="0.2">
      <c r="A77" s="89">
        <v>810311</v>
      </c>
      <c r="B77" s="93" t="s">
        <v>252</v>
      </c>
      <c r="C77" s="11" t="s">
        <v>263</v>
      </c>
      <c r="D77" s="11"/>
      <c r="E77" s="11" t="s">
        <v>263</v>
      </c>
      <c r="F77" s="90">
        <v>0</v>
      </c>
      <c r="G77" s="11">
        <v>0</v>
      </c>
    </row>
    <row r="78" spans="1:7" s="1" customFormat="1" ht="12.75" customHeight="1" x14ac:dyDescent="0.2">
      <c r="A78" s="122" t="s">
        <v>65</v>
      </c>
      <c r="B78" s="123"/>
      <c r="C78" s="7">
        <v>439176.2</v>
      </c>
      <c r="D78" s="7">
        <v>0</v>
      </c>
      <c r="E78" s="7">
        <v>0</v>
      </c>
      <c r="F78" s="7">
        <v>0</v>
      </c>
      <c r="G78" s="95">
        <v>439176.2</v>
      </c>
    </row>
    <row r="79" spans="1:7" s="1" customFormat="1" x14ac:dyDescent="0.2">
      <c r="A79" s="9">
        <v>810004</v>
      </c>
      <c r="B79" s="10" t="s">
        <v>66</v>
      </c>
      <c r="C79" s="11">
        <v>0</v>
      </c>
      <c r="D79" s="11"/>
      <c r="E79" s="11">
        <v>0</v>
      </c>
      <c r="F79" s="90">
        <v>0</v>
      </c>
      <c r="G79" s="11">
        <v>0</v>
      </c>
    </row>
    <row r="80" spans="1:7" s="1" customFormat="1" x14ac:dyDescent="0.2">
      <c r="A80" s="9">
        <v>810097</v>
      </c>
      <c r="B80" s="10" t="s">
        <v>67</v>
      </c>
      <c r="C80" s="11">
        <v>0</v>
      </c>
      <c r="D80" s="11"/>
      <c r="E80" s="11">
        <v>0</v>
      </c>
      <c r="F80" s="90">
        <v>0</v>
      </c>
      <c r="G80" s="11">
        <v>0</v>
      </c>
    </row>
    <row r="81" spans="1:7" s="1" customFormat="1" x14ac:dyDescent="0.2">
      <c r="A81" s="9">
        <v>810098</v>
      </c>
      <c r="B81" s="10" t="s">
        <v>68</v>
      </c>
      <c r="C81" s="11">
        <v>0</v>
      </c>
      <c r="D81" s="11"/>
      <c r="E81" s="11">
        <v>0</v>
      </c>
      <c r="F81" s="90">
        <v>0</v>
      </c>
      <c r="G81" s="11">
        <v>0</v>
      </c>
    </row>
    <row r="82" spans="1:7" s="1" customFormat="1" x14ac:dyDescent="0.2">
      <c r="A82" s="9">
        <v>810099</v>
      </c>
      <c r="B82" s="10" t="s">
        <v>69</v>
      </c>
      <c r="C82" s="11">
        <v>0</v>
      </c>
      <c r="D82" s="11"/>
      <c r="E82" s="11">
        <v>0</v>
      </c>
      <c r="F82" s="90">
        <v>0</v>
      </c>
      <c r="G82" s="11">
        <v>0</v>
      </c>
    </row>
    <row r="83" spans="1:7" s="1" customFormat="1" ht="25.5" x14ac:dyDescent="0.2">
      <c r="A83" s="9">
        <v>810100</v>
      </c>
      <c r="B83" s="10" t="s">
        <v>70</v>
      </c>
      <c r="C83" s="11">
        <v>0</v>
      </c>
      <c r="D83" s="11"/>
      <c r="E83" s="11">
        <v>0</v>
      </c>
      <c r="F83" s="90">
        <v>0</v>
      </c>
      <c r="G83" s="11">
        <v>0</v>
      </c>
    </row>
    <row r="84" spans="1:7" s="1" customFormat="1" x14ac:dyDescent="0.2">
      <c r="A84" s="9">
        <v>810101</v>
      </c>
      <c r="B84" s="10" t="s">
        <v>71</v>
      </c>
      <c r="C84" s="11">
        <v>0</v>
      </c>
      <c r="D84" s="11"/>
      <c r="E84" s="11">
        <v>0</v>
      </c>
      <c r="F84" s="90">
        <v>0</v>
      </c>
      <c r="G84" s="11">
        <v>0</v>
      </c>
    </row>
    <row r="85" spans="1:7" s="1" customFormat="1" x14ac:dyDescent="0.2">
      <c r="A85" s="9">
        <v>810103</v>
      </c>
      <c r="B85" s="10" t="s">
        <v>72</v>
      </c>
      <c r="C85" s="11">
        <v>0</v>
      </c>
      <c r="D85" s="11"/>
      <c r="E85" s="11">
        <v>0</v>
      </c>
      <c r="F85" s="90">
        <v>0</v>
      </c>
      <c r="G85" s="11">
        <v>0</v>
      </c>
    </row>
    <row r="86" spans="1:7" s="1" customFormat="1" x14ac:dyDescent="0.2">
      <c r="A86" s="9">
        <v>810104</v>
      </c>
      <c r="B86" s="10" t="s">
        <v>73</v>
      </c>
      <c r="C86" s="11">
        <v>0</v>
      </c>
      <c r="D86" s="11"/>
      <c r="E86" s="11">
        <v>0</v>
      </c>
      <c r="F86" s="90">
        <v>0</v>
      </c>
      <c r="G86" s="11">
        <v>0</v>
      </c>
    </row>
    <row r="87" spans="1:7" s="1" customFormat="1" x14ac:dyDescent="0.2">
      <c r="A87" s="9">
        <v>810105</v>
      </c>
      <c r="B87" s="10" t="s">
        <v>74</v>
      </c>
      <c r="C87" s="11">
        <v>0</v>
      </c>
      <c r="D87" s="11"/>
      <c r="E87" s="11">
        <v>0</v>
      </c>
      <c r="F87" s="90">
        <v>0</v>
      </c>
      <c r="G87" s="11">
        <v>0</v>
      </c>
    </row>
    <row r="88" spans="1:7" s="1" customFormat="1" x14ac:dyDescent="0.2">
      <c r="A88" s="9">
        <v>810106</v>
      </c>
      <c r="B88" s="10" t="s">
        <v>75</v>
      </c>
      <c r="C88" s="11">
        <v>0</v>
      </c>
      <c r="D88" s="11"/>
      <c r="E88" s="11">
        <v>0</v>
      </c>
      <c r="F88" s="90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>
        <v>0</v>
      </c>
      <c r="D89" s="11"/>
      <c r="E89" s="11">
        <v>0</v>
      </c>
      <c r="F89" s="90">
        <v>0</v>
      </c>
      <c r="G89" s="11">
        <v>0</v>
      </c>
    </row>
    <row r="90" spans="1:7" s="1" customFormat="1" x14ac:dyDescent="0.2">
      <c r="A90" s="9">
        <v>810165</v>
      </c>
      <c r="B90" s="10" t="s">
        <v>77</v>
      </c>
      <c r="C90" s="11">
        <v>0</v>
      </c>
      <c r="D90" s="11"/>
      <c r="E90" s="11">
        <v>0</v>
      </c>
      <c r="F90" s="90">
        <v>0</v>
      </c>
      <c r="G90" s="11">
        <v>0</v>
      </c>
    </row>
    <row r="91" spans="1:7" s="1" customFormat="1" x14ac:dyDescent="0.2">
      <c r="A91" s="9">
        <v>810173</v>
      </c>
      <c r="B91" s="10" t="s">
        <v>78</v>
      </c>
      <c r="C91" s="11">
        <v>0</v>
      </c>
      <c r="D91" s="11"/>
      <c r="E91" s="11">
        <v>0</v>
      </c>
      <c r="F91" s="90">
        <v>0</v>
      </c>
      <c r="G91" s="11">
        <v>0</v>
      </c>
    </row>
    <row r="92" spans="1:7" s="1" customFormat="1" x14ac:dyDescent="0.2">
      <c r="A92" s="9">
        <v>810177</v>
      </c>
      <c r="B92" s="10" t="s">
        <v>239</v>
      </c>
      <c r="C92" s="11">
        <v>0</v>
      </c>
      <c r="D92" s="11"/>
      <c r="E92" s="11">
        <v>0</v>
      </c>
      <c r="F92" s="90">
        <v>0</v>
      </c>
      <c r="G92" s="11">
        <v>0</v>
      </c>
    </row>
    <row r="93" spans="1:7" s="1" customFormat="1" x14ac:dyDescent="0.2">
      <c r="A93" s="9">
        <v>810187</v>
      </c>
      <c r="B93" s="10" t="s">
        <v>200</v>
      </c>
      <c r="C93" s="11">
        <v>0</v>
      </c>
      <c r="D93" s="11"/>
      <c r="E93" s="11">
        <v>0</v>
      </c>
      <c r="F93" s="90">
        <v>0</v>
      </c>
      <c r="G93" s="11">
        <v>0</v>
      </c>
    </row>
    <row r="94" spans="1:7" s="1" customFormat="1" x14ac:dyDescent="0.2">
      <c r="A94" s="9">
        <v>810196</v>
      </c>
      <c r="B94" s="10" t="s">
        <v>79</v>
      </c>
      <c r="C94" s="11">
        <v>439176.2</v>
      </c>
      <c r="D94" s="11"/>
      <c r="E94" s="11">
        <v>0</v>
      </c>
      <c r="F94" s="90">
        <v>0</v>
      </c>
      <c r="G94" s="11">
        <v>439176.2</v>
      </c>
    </row>
    <row r="95" spans="1:7" s="8" customFormat="1" ht="12.75" customHeight="1" x14ac:dyDescent="0.2">
      <c r="A95" s="9">
        <v>810216</v>
      </c>
      <c r="B95" s="10" t="s">
        <v>80</v>
      </c>
      <c r="C95" s="11">
        <v>0</v>
      </c>
      <c r="D95" s="11"/>
      <c r="E95" s="11">
        <v>0</v>
      </c>
      <c r="F95" s="90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0</v>
      </c>
      <c r="D96" s="11"/>
      <c r="E96" s="11">
        <v>0</v>
      </c>
      <c r="F96" s="90">
        <v>0</v>
      </c>
      <c r="G96" s="11">
        <v>0</v>
      </c>
    </row>
    <row r="97" spans="1:7" s="1" customFormat="1" x14ac:dyDescent="0.2">
      <c r="A97" s="9">
        <v>810247</v>
      </c>
      <c r="B97" s="10" t="s">
        <v>251</v>
      </c>
      <c r="C97" s="11" t="s">
        <v>263</v>
      </c>
      <c r="D97" s="11"/>
      <c r="E97" s="11" t="s">
        <v>263</v>
      </c>
      <c r="F97" s="90">
        <v>0</v>
      </c>
      <c r="G97" s="11">
        <v>0</v>
      </c>
    </row>
    <row r="98" spans="1:7" s="1" customFormat="1" x14ac:dyDescent="0.2">
      <c r="A98" s="9">
        <v>810302</v>
      </c>
      <c r="B98" s="10" t="s">
        <v>201</v>
      </c>
      <c r="C98" s="11">
        <v>0</v>
      </c>
      <c r="D98" s="11"/>
      <c r="E98" s="11">
        <v>0</v>
      </c>
      <c r="F98" s="90">
        <v>0</v>
      </c>
      <c r="G98" s="11">
        <v>0</v>
      </c>
    </row>
    <row r="99" spans="1:7" s="1" customFormat="1" ht="12.75" customHeight="1" x14ac:dyDescent="0.2">
      <c r="A99" s="122" t="s">
        <v>82</v>
      </c>
      <c r="B99" s="123"/>
      <c r="C99" s="7">
        <v>43917.62</v>
      </c>
      <c r="D99" s="7">
        <v>0</v>
      </c>
      <c r="E99" s="7">
        <v>0</v>
      </c>
      <c r="F99" s="7">
        <v>43917.62</v>
      </c>
      <c r="G99" s="95">
        <v>87835.24</v>
      </c>
    </row>
    <row r="100" spans="1:7" s="1" customFormat="1" x14ac:dyDescent="0.2">
      <c r="A100" s="9">
        <v>810002</v>
      </c>
      <c r="B100" s="10" t="s">
        <v>83</v>
      </c>
      <c r="C100" s="11">
        <v>0</v>
      </c>
      <c r="D100" s="11"/>
      <c r="E100" s="11">
        <v>0</v>
      </c>
      <c r="F100" s="90">
        <v>0</v>
      </c>
      <c r="G100" s="11">
        <v>0</v>
      </c>
    </row>
    <row r="101" spans="1:7" s="1" customFormat="1" x14ac:dyDescent="0.2">
      <c r="A101" s="9">
        <v>810003</v>
      </c>
      <c r="B101" s="10" t="s">
        <v>84</v>
      </c>
      <c r="C101" s="11">
        <v>0</v>
      </c>
      <c r="D101" s="11"/>
      <c r="E101" s="11">
        <v>0</v>
      </c>
      <c r="F101" s="90">
        <v>0</v>
      </c>
      <c r="G101" s="11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11">
        <v>0</v>
      </c>
      <c r="D102" s="11"/>
      <c r="E102" s="11">
        <v>0</v>
      </c>
      <c r="F102" s="90">
        <v>0</v>
      </c>
      <c r="G102" s="11">
        <v>0</v>
      </c>
    </row>
    <row r="103" spans="1:7" s="1" customFormat="1" x14ac:dyDescent="0.2">
      <c r="A103" s="9">
        <v>810108</v>
      </c>
      <c r="B103" s="10" t="s">
        <v>86</v>
      </c>
      <c r="C103" s="11">
        <v>0</v>
      </c>
      <c r="D103" s="11"/>
      <c r="E103" s="11">
        <v>0</v>
      </c>
      <c r="F103" s="90">
        <v>0</v>
      </c>
      <c r="G103" s="11">
        <v>0</v>
      </c>
    </row>
    <row r="104" spans="1:7" s="1" customFormat="1" x14ac:dyDescent="0.2">
      <c r="A104" s="9">
        <v>810194</v>
      </c>
      <c r="B104" s="10" t="s">
        <v>87</v>
      </c>
      <c r="C104" s="11">
        <v>43917.62</v>
      </c>
      <c r="D104" s="11"/>
      <c r="E104" s="11">
        <v>0</v>
      </c>
      <c r="F104" s="90">
        <v>43917.62</v>
      </c>
      <c r="G104" s="11">
        <v>87835.24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0</v>
      </c>
      <c r="D105" s="11"/>
      <c r="E105" s="11">
        <v>0</v>
      </c>
      <c r="F105" s="90">
        <v>0</v>
      </c>
      <c r="G105" s="11">
        <v>0</v>
      </c>
    </row>
    <row r="106" spans="1:7" s="1" customFormat="1" ht="12.75" customHeight="1" x14ac:dyDescent="0.2">
      <c r="A106" s="122" t="s">
        <v>89</v>
      </c>
      <c r="B106" s="123"/>
      <c r="C106" s="7">
        <v>0</v>
      </c>
      <c r="D106" s="7">
        <v>0</v>
      </c>
      <c r="E106" s="7">
        <v>0</v>
      </c>
      <c r="F106" s="7">
        <v>43917.62</v>
      </c>
      <c r="G106" s="95">
        <v>43917.62</v>
      </c>
    </row>
    <row r="107" spans="1:7" s="1" customFormat="1" x14ac:dyDescent="0.2">
      <c r="A107" s="9">
        <v>810110</v>
      </c>
      <c r="B107" s="10" t="s">
        <v>90</v>
      </c>
      <c r="C107" s="11">
        <v>0</v>
      </c>
      <c r="D107" s="11"/>
      <c r="E107" s="11">
        <v>0</v>
      </c>
      <c r="F107" s="90">
        <v>0</v>
      </c>
      <c r="G107" s="11">
        <v>0</v>
      </c>
    </row>
    <row r="108" spans="1:7" s="1" customFormat="1" x14ac:dyDescent="0.2">
      <c r="A108" s="9">
        <v>810111</v>
      </c>
      <c r="B108" s="10" t="s">
        <v>91</v>
      </c>
      <c r="C108" s="11">
        <v>0</v>
      </c>
      <c r="D108" s="11"/>
      <c r="E108" s="11">
        <v>0</v>
      </c>
      <c r="F108" s="90">
        <v>43917.62</v>
      </c>
      <c r="G108" s="11">
        <v>43917.62</v>
      </c>
    </row>
    <row r="109" spans="1:7" s="1" customFormat="1" ht="12.75" customHeight="1" x14ac:dyDescent="0.2">
      <c r="A109" s="122" t="s">
        <v>92</v>
      </c>
      <c r="B109" s="123"/>
      <c r="C109" s="7">
        <v>219588.1</v>
      </c>
      <c r="D109" s="7">
        <v>0</v>
      </c>
      <c r="E109" s="7">
        <v>0</v>
      </c>
      <c r="F109" s="7">
        <v>0</v>
      </c>
      <c r="G109" s="95">
        <v>219588.1</v>
      </c>
    </row>
    <row r="110" spans="1:7" s="8" customFormat="1" ht="12.75" customHeight="1" x14ac:dyDescent="0.2">
      <c r="A110" s="9">
        <v>810005</v>
      </c>
      <c r="B110" s="10" t="s">
        <v>202</v>
      </c>
      <c r="C110" s="11">
        <v>219588.1</v>
      </c>
      <c r="D110" s="11"/>
      <c r="E110" s="11">
        <v>0</v>
      </c>
      <c r="F110" s="90">
        <v>0</v>
      </c>
      <c r="G110" s="11">
        <v>219588.1</v>
      </c>
    </row>
    <row r="111" spans="1:7" s="1" customFormat="1" x14ac:dyDescent="0.2">
      <c r="A111" s="9">
        <v>810146</v>
      </c>
      <c r="B111" s="10" t="s">
        <v>93</v>
      </c>
      <c r="C111" s="11">
        <v>0</v>
      </c>
      <c r="D111" s="11"/>
      <c r="E111" s="11">
        <v>0</v>
      </c>
      <c r="F111" s="90">
        <v>0</v>
      </c>
      <c r="G111" s="11">
        <v>0</v>
      </c>
    </row>
    <row r="112" spans="1:7" s="1" customFormat="1" x14ac:dyDescent="0.2">
      <c r="A112" s="9">
        <v>810181</v>
      </c>
      <c r="B112" s="10" t="s">
        <v>94</v>
      </c>
      <c r="C112" s="11">
        <v>0</v>
      </c>
      <c r="D112" s="11"/>
      <c r="E112" s="11">
        <v>0</v>
      </c>
      <c r="F112" s="90">
        <v>0</v>
      </c>
      <c r="G112" s="11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0</v>
      </c>
      <c r="D113" s="11"/>
      <c r="E113" s="11">
        <v>0</v>
      </c>
      <c r="F113" s="90">
        <v>0</v>
      </c>
      <c r="G113" s="11">
        <v>0</v>
      </c>
    </row>
    <row r="114" spans="1:7" s="1" customFormat="1" ht="12.75" customHeight="1" x14ac:dyDescent="0.2">
      <c r="A114" s="122" t="s">
        <v>96</v>
      </c>
      <c r="B114" s="123"/>
      <c r="C114" s="7">
        <v>351340.96</v>
      </c>
      <c r="D114" s="7">
        <v>0</v>
      </c>
      <c r="E114" s="7">
        <v>0</v>
      </c>
      <c r="F114" s="7">
        <v>0</v>
      </c>
      <c r="G114" s="95">
        <v>351340.96</v>
      </c>
    </row>
    <row r="115" spans="1:7" s="1" customFormat="1" x14ac:dyDescent="0.2">
      <c r="A115" s="9">
        <v>810113</v>
      </c>
      <c r="B115" s="10" t="s">
        <v>97</v>
      </c>
      <c r="C115" s="11">
        <v>351340.96</v>
      </c>
      <c r="D115" s="11"/>
      <c r="E115" s="11">
        <v>0</v>
      </c>
      <c r="F115" s="90">
        <v>0</v>
      </c>
      <c r="G115" s="11">
        <v>351340.96</v>
      </c>
    </row>
    <row r="116" spans="1:7" s="1" customFormat="1" x14ac:dyDescent="0.2">
      <c r="A116" s="9">
        <v>810114</v>
      </c>
      <c r="B116" s="10" t="s">
        <v>98</v>
      </c>
      <c r="C116" s="11">
        <v>0</v>
      </c>
      <c r="D116" s="11"/>
      <c r="E116" s="11">
        <v>0</v>
      </c>
      <c r="F116" s="90">
        <v>0</v>
      </c>
      <c r="G116" s="11">
        <v>0</v>
      </c>
    </row>
    <row r="117" spans="1:7" s="1" customFormat="1" ht="12.75" customHeight="1" x14ac:dyDescent="0.2">
      <c r="A117" s="122" t="s">
        <v>99</v>
      </c>
      <c r="B117" s="123"/>
      <c r="C117" s="7">
        <v>131752.85999999999</v>
      </c>
      <c r="D117" s="7">
        <v>0</v>
      </c>
      <c r="E117" s="7">
        <v>0</v>
      </c>
      <c r="F117" s="7">
        <v>0</v>
      </c>
      <c r="G117" s="95">
        <v>131752.85999999999</v>
      </c>
    </row>
    <row r="118" spans="1:7" s="1" customFormat="1" x14ac:dyDescent="0.2">
      <c r="A118" s="9">
        <v>810077</v>
      </c>
      <c r="B118" s="10" t="s">
        <v>100</v>
      </c>
      <c r="C118" s="11">
        <v>0</v>
      </c>
      <c r="D118" s="11"/>
      <c r="E118" s="11">
        <v>0</v>
      </c>
      <c r="F118" s="90">
        <v>0</v>
      </c>
      <c r="G118" s="11">
        <v>0</v>
      </c>
    </row>
    <row r="119" spans="1:7" s="1" customFormat="1" x14ac:dyDescent="0.2">
      <c r="A119" s="9">
        <v>810116</v>
      </c>
      <c r="B119" s="10" t="s">
        <v>101</v>
      </c>
      <c r="C119" s="11">
        <v>0</v>
      </c>
      <c r="D119" s="11"/>
      <c r="E119" s="11">
        <v>0</v>
      </c>
      <c r="F119" s="90">
        <v>0</v>
      </c>
      <c r="G119" s="11">
        <v>0</v>
      </c>
    </row>
    <row r="120" spans="1:7" s="1" customFormat="1" x14ac:dyDescent="0.2">
      <c r="A120" s="9">
        <v>810117</v>
      </c>
      <c r="B120" s="10" t="s">
        <v>102</v>
      </c>
      <c r="C120" s="11">
        <v>0</v>
      </c>
      <c r="D120" s="11"/>
      <c r="E120" s="11">
        <v>0</v>
      </c>
      <c r="F120" s="90">
        <v>0</v>
      </c>
      <c r="G120" s="11">
        <v>0</v>
      </c>
    </row>
    <row r="121" spans="1:7" s="1" customFormat="1" x14ac:dyDescent="0.2">
      <c r="A121" s="9">
        <v>810119</v>
      </c>
      <c r="B121" s="10" t="s">
        <v>103</v>
      </c>
      <c r="C121" s="11">
        <v>0</v>
      </c>
      <c r="D121" s="11"/>
      <c r="E121" s="11">
        <v>0</v>
      </c>
      <c r="F121" s="90">
        <v>0</v>
      </c>
      <c r="G121" s="11">
        <v>0</v>
      </c>
    </row>
    <row r="122" spans="1:7" s="1" customFormat="1" x14ac:dyDescent="0.2">
      <c r="A122" s="9">
        <v>810120</v>
      </c>
      <c r="B122" s="10" t="s">
        <v>104</v>
      </c>
      <c r="C122" s="11">
        <v>0</v>
      </c>
      <c r="D122" s="11"/>
      <c r="E122" s="11">
        <v>0</v>
      </c>
      <c r="F122" s="90">
        <v>0</v>
      </c>
      <c r="G122" s="11">
        <v>0</v>
      </c>
    </row>
    <row r="123" spans="1:7" s="1" customFormat="1" x14ac:dyDescent="0.2">
      <c r="A123" s="9">
        <v>810121</v>
      </c>
      <c r="B123" s="10" t="s">
        <v>105</v>
      </c>
      <c r="C123" s="11">
        <v>0</v>
      </c>
      <c r="D123" s="11"/>
      <c r="E123" s="11">
        <v>0</v>
      </c>
      <c r="F123" s="90">
        <v>0</v>
      </c>
      <c r="G123" s="11">
        <v>0</v>
      </c>
    </row>
    <row r="124" spans="1:7" s="1" customFormat="1" x14ac:dyDescent="0.2">
      <c r="A124" s="9">
        <v>810122</v>
      </c>
      <c r="B124" s="10" t="s">
        <v>106</v>
      </c>
      <c r="C124" s="11">
        <v>0</v>
      </c>
      <c r="D124" s="11"/>
      <c r="E124" s="11">
        <v>0</v>
      </c>
      <c r="F124" s="90">
        <v>0</v>
      </c>
      <c r="G124" s="11">
        <v>0</v>
      </c>
    </row>
    <row r="125" spans="1:7" s="1" customFormat="1" x14ac:dyDescent="0.2">
      <c r="A125" s="9">
        <v>810123</v>
      </c>
      <c r="B125" s="10" t="s">
        <v>107</v>
      </c>
      <c r="C125" s="11">
        <v>0</v>
      </c>
      <c r="D125" s="11"/>
      <c r="E125" s="11">
        <v>0</v>
      </c>
      <c r="F125" s="90">
        <v>0</v>
      </c>
      <c r="G125" s="11">
        <v>0</v>
      </c>
    </row>
    <row r="126" spans="1:7" s="1" customFormat="1" x14ac:dyDescent="0.2">
      <c r="A126" s="9">
        <v>810124</v>
      </c>
      <c r="B126" s="10" t="s">
        <v>108</v>
      </c>
      <c r="C126" s="11">
        <v>0</v>
      </c>
      <c r="D126" s="11"/>
      <c r="E126" s="11">
        <v>0</v>
      </c>
      <c r="F126" s="90">
        <v>0</v>
      </c>
      <c r="G126" s="11">
        <v>0</v>
      </c>
    </row>
    <row r="127" spans="1:7" s="1" customFormat="1" x14ac:dyDescent="0.2">
      <c r="A127" s="9">
        <v>810125</v>
      </c>
      <c r="B127" s="10" t="s">
        <v>109</v>
      </c>
      <c r="C127" s="11">
        <v>0</v>
      </c>
      <c r="D127" s="11"/>
      <c r="E127" s="11">
        <v>0</v>
      </c>
      <c r="F127" s="90">
        <v>0</v>
      </c>
      <c r="G127" s="11">
        <v>0</v>
      </c>
    </row>
    <row r="128" spans="1:7" s="1" customFormat="1" x14ac:dyDescent="0.2">
      <c r="A128" s="9">
        <v>810147</v>
      </c>
      <c r="B128" s="10" t="s">
        <v>110</v>
      </c>
      <c r="C128" s="11">
        <v>0</v>
      </c>
      <c r="D128" s="11"/>
      <c r="E128" s="11">
        <v>0</v>
      </c>
      <c r="F128" s="90">
        <v>0</v>
      </c>
      <c r="G128" s="11">
        <v>0</v>
      </c>
    </row>
    <row r="129" spans="1:7" s="1" customFormat="1" x14ac:dyDescent="0.2">
      <c r="A129" s="9">
        <v>810148</v>
      </c>
      <c r="B129" s="10" t="s">
        <v>111</v>
      </c>
      <c r="C129" s="11">
        <v>0</v>
      </c>
      <c r="D129" s="11"/>
      <c r="E129" s="11">
        <v>0</v>
      </c>
      <c r="F129" s="90">
        <v>0</v>
      </c>
      <c r="G129" s="11">
        <v>0</v>
      </c>
    </row>
    <row r="130" spans="1:7" s="1" customFormat="1" ht="25.5" x14ac:dyDescent="0.2">
      <c r="A130" s="9">
        <v>810149</v>
      </c>
      <c r="B130" s="10" t="s">
        <v>112</v>
      </c>
      <c r="C130" s="11">
        <v>0</v>
      </c>
      <c r="D130" s="11"/>
      <c r="E130" s="11">
        <v>0</v>
      </c>
      <c r="F130" s="90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>
        <v>0</v>
      </c>
      <c r="D131" s="11"/>
      <c r="E131" s="11">
        <v>0</v>
      </c>
      <c r="F131" s="90">
        <v>0</v>
      </c>
      <c r="G131" s="11">
        <v>0</v>
      </c>
    </row>
    <row r="132" spans="1:7" s="1" customFormat="1" x14ac:dyDescent="0.2">
      <c r="A132" s="9">
        <v>810160</v>
      </c>
      <c r="B132" s="13" t="s">
        <v>113</v>
      </c>
      <c r="C132" s="11">
        <v>0</v>
      </c>
      <c r="D132" s="11"/>
      <c r="E132" s="11">
        <v>0</v>
      </c>
      <c r="F132" s="90">
        <v>0</v>
      </c>
      <c r="G132" s="11">
        <v>0</v>
      </c>
    </row>
    <row r="133" spans="1:7" s="1" customFormat="1" x14ac:dyDescent="0.2">
      <c r="A133" s="9">
        <v>810183</v>
      </c>
      <c r="B133" s="13" t="s">
        <v>245</v>
      </c>
      <c r="C133" s="11" t="s">
        <v>263</v>
      </c>
      <c r="D133" s="11"/>
      <c r="E133" s="11" t="s">
        <v>263</v>
      </c>
      <c r="F133" s="90">
        <v>0</v>
      </c>
      <c r="G133" s="11">
        <v>0</v>
      </c>
    </row>
    <row r="134" spans="1:7" s="1" customFormat="1" ht="25.5" x14ac:dyDescent="0.2">
      <c r="A134" s="9">
        <v>810185</v>
      </c>
      <c r="B134" s="13" t="s">
        <v>114</v>
      </c>
      <c r="C134" s="11">
        <v>131752.85999999999</v>
      </c>
      <c r="D134" s="11"/>
      <c r="E134" s="11">
        <v>0</v>
      </c>
      <c r="F134" s="90">
        <v>0</v>
      </c>
      <c r="G134" s="11">
        <v>131752.85999999999</v>
      </c>
    </row>
    <row r="135" spans="1:7" s="1" customFormat="1" x14ac:dyDescent="0.2">
      <c r="A135" s="9">
        <v>810188</v>
      </c>
      <c r="B135" s="13" t="s">
        <v>115</v>
      </c>
      <c r="C135" s="11">
        <v>0</v>
      </c>
      <c r="D135" s="11"/>
      <c r="E135" s="11">
        <v>0</v>
      </c>
      <c r="F135" s="90">
        <v>0</v>
      </c>
      <c r="G135" s="11">
        <v>0</v>
      </c>
    </row>
    <row r="136" spans="1:7" s="1" customFormat="1" x14ac:dyDescent="0.2">
      <c r="A136" s="9">
        <v>810190</v>
      </c>
      <c r="B136" s="13" t="s">
        <v>116</v>
      </c>
      <c r="C136" s="11">
        <v>0</v>
      </c>
      <c r="D136" s="11"/>
      <c r="E136" s="11">
        <v>0</v>
      </c>
      <c r="F136" s="90">
        <v>0</v>
      </c>
      <c r="G136" s="11">
        <v>0</v>
      </c>
    </row>
    <row r="137" spans="1:7" s="1" customFormat="1" x14ac:dyDescent="0.2">
      <c r="A137" s="9">
        <v>810198</v>
      </c>
      <c r="B137" s="10" t="s">
        <v>117</v>
      </c>
      <c r="C137" s="11">
        <v>0</v>
      </c>
      <c r="D137" s="11"/>
      <c r="E137" s="11">
        <v>0</v>
      </c>
      <c r="F137" s="90">
        <v>0</v>
      </c>
      <c r="G137" s="11">
        <v>0</v>
      </c>
    </row>
    <row r="138" spans="1:7" s="1" customFormat="1" x14ac:dyDescent="0.2">
      <c r="A138" s="9">
        <v>810201</v>
      </c>
      <c r="B138" s="13" t="s">
        <v>118</v>
      </c>
      <c r="C138" s="11">
        <v>0</v>
      </c>
      <c r="D138" s="11"/>
      <c r="E138" s="11">
        <v>0</v>
      </c>
      <c r="F138" s="90">
        <v>0</v>
      </c>
      <c r="G138" s="11">
        <v>0</v>
      </c>
    </row>
    <row r="139" spans="1:7" s="1" customFormat="1" x14ac:dyDescent="0.2">
      <c r="A139" s="9">
        <v>810226</v>
      </c>
      <c r="B139" s="13" t="s">
        <v>81</v>
      </c>
      <c r="C139" s="11">
        <v>0</v>
      </c>
      <c r="D139" s="11"/>
      <c r="E139" s="11">
        <v>0</v>
      </c>
      <c r="F139" s="90">
        <v>0</v>
      </c>
      <c r="G139" s="11">
        <v>0</v>
      </c>
    </row>
    <row r="140" spans="1:7" s="1" customFormat="1" x14ac:dyDescent="0.2">
      <c r="A140" s="9">
        <v>810231</v>
      </c>
      <c r="B140" s="13" t="s">
        <v>246</v>
      </c>
      <c r="C140" s="11" t="s">
        <v>263</v>
      </c>
      <c r="D140" s="11"/>
      <c r="E140" s="11" t="s">
        <v>263</v>
      </c>
      <c r="F140" s="90">
        <v>0</v>
      </c>
      <c r="G140" s="11">
        <v>0</v>
      </c>
    </row>
    <row r="141" spans="1:7" s="1" customFormat="1" x14ac:dyDescent="0.2">
      <c r="A141" s="9">
        <v>810234</v>
      </c>
      <c r="B141" s="13" t="s">
        <v>119</v>
      </c>
      <c r="C141" s="11">
        <v>0</v>
      </c>
      <c r="D141" s="11"/>
      <c r="E141" s="11">
        <v>0</v>
      </c>
      <c r="F141" s="90">
        <v>0</v>
      </c>
      <c r="G141" s="11">
        <v>0</v>
      </c>
    </row>
    <row r="142" spans="1:7" s="1" customFormat="1" x14ac:dyDescent="0.2">
      <c r="A142" s="9">
        <v>810249</v>
      </c>
      <c r="B142" s="13" t="s">
        <v>120</v>
      </c>
      <c r="C142" s="11">
        <v>0</v>
      </c>
      <c r="D142" s="11"/>
      <c r="E142" s="11">
        <v>0</v>
      </c>
      <c r="F142" s="90">
        <v>0</v>
      </c>
      <c r="G142" s="11">
        <v>0</v>
      </c>
    </row>
    <row r="143" spans="1:7" s="8" customFormat="1" x14ac:dyDescent="0.2">
      <c r="A143" s="9">
        <v>810258</v>
      </c>
      <c r="B143" s="13" t="s">
        <v>192</v>
      </c>
      <c r="C143" s="11">
        <v>0</v>
      </c>
      <c r="D143" s="11"/>
      <c r="E143" s="11">
        <v>0</v>
      </c>
      <c r="F143" s="90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>
        <v>0</v>
      </c>
      <c r="D144" s="11"/>
      <c r="E144" s="11">
        <v>0</v>
      </c>
      <c r="F144" s="90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 t="s">
        <v>263</v>
      </c>
      <c r="D145" s="11"/>
      <c r="E145" s="11" t="s">
        <v>263</v>
      </c>
      <c r="F145" s="90">
        <v>0</v>
      </c>
      <c r="G145" s="11">
        <v>0</v>
      </c>
    </row>
    <row r="146" spans="1:7" s="1" customFormat="1" x14ac:dyDescent="0.2">
      <c r="A146" s="9">
        <v>810312</v>
      </c>
      <c r="B146" s="13" t="s">
        <v>248</v>
      </c>
      <c r="C146" s="11" t="s">
        <v>263</v>
      </c>
      <c r="D146" s="11"/>
      <c r="E146" s="11" t="s">
        <v>263</v>
      </c>
      <c r="F146" s="90">
        <v>0</v>
      </c>
      <c r="G146" s="11">
        <v>0</v>
      </c>
    </row>
    <row r="147" spans="1:7" s="1" customFormat="1" x14ac:dyDescent="0.2">
      <c r="A147" s="122" t="s">
        <v>121</v>
      </c>
      <c r="B147" s="123"/>
      <c r="C147" s="7">
        <v>131752.85999999999</v>
      </c>
      <c r="D147" s="7">
        <v>0</v>
      </c>
      <c r="E147" s="7">
        <v>0</v>
      </c>
      <c r="F147" s="7">
        <v>395258.58</v>
      </c>
      <c r="G147" s="95">
        <v>527011.43999999994</v>
      </c>
    </row>
    <row r="148" spans="1:7" s="1" customFormat="1" x14ac:dyDescent="0.2">
      <c r="A148" s="9">
        <v>810006</v>
      </c>
      <c r="B148" s="10" t="s">
        <v>122</v>
      </c>
      <c r="C148" s="11">
        <v>131752.85999999999</v>
      </c>
      <c r="D148" s="11"/>
      <c r="E148" s="11">
        <v>0</v>
      </c>
      <c r="F148" s="90">
        <v>395258.58</v>
      </c>
      <c r="G148" s="11">
        <v>527011.43999999994</v>
      </c>
    </row>
    <row r="149" spans="1:7" s="1" customFormat="1" x14ac:dyDescent="0.2">
      <c r="A149" s="9">
        <v>810151</v>
      </c>
      <c r="B149" s="10" t="s">
        <v>123</v>
      </c>
      <c r="C149" s="11">
        <v>0</v>
      </c>
      <c r="D149" s="11"/>
      <c r="E149" s="11">
        <v>0</v>
      </c>
      <c r="F149" s="90">
        <v>0</v>
      </c>
      <c r="G149" s="11">
        <v>0</v>
      </c>
    </row>
    <row r="150" spans="1:7" s="1" customFormat="1" x14ac:dyDescent="0.2">
      <c r="A150" s="9">
        <v>810152</v>
      </c>
      <c r="B150" s="10" t="s">
        <v>124</v>
      </c>
      <c r="C150" s="11">
        <v>0</v>
      </c>
      <c r="D150" s="11"/>
      <c r="E150" s="11">
        <v>0</v>
      </c>
      <c r="F150" s="90">
        <v>0</v>
      </c>
      <c r="G150" s="11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0</v>
      </c>
      <c r="D151" s="11"/>
      <c r="E151" s="11">
        <v>0</v>
      </c>
      <c r="F151" s="90">
        <v>0</v>
      </c>
      <c r="G151" s="11">
        <v>0</v>
      </c>
    </row>
    <row r="152" spans="1:7" s="1" customFormat="1" x14ac:dyDescent="0.2">
      <c r="A152" s="9">
        <v>810169</v>
      </c>
      <c r="B152" s="10" t="s">
        <v>44</v>
      </c>
      <c r="C152" s="11">
        <v>0</v>
      </c>
      <c r="D152" s="11"/>
      <c r="E152" s="11">
        <v>0</v>
      </c>
      <c r="F152" s="90">
        <v>0</v>
      </c>
      <c r="G152" s="11">
        <v>0</v>
      </c>
    </row>
    <row r="153" spans="1:7" s="8" customFormat="1" x14ac:dyDescent="0.2">
      <c r="A153" s="9">
        <v>810192</v>
      </c>
      <c r="B153" s="10" t="s">
        <v>126</v>
      </c>
      <c r="C153" s="11">
        <v>0</v>
      </c>
      <c r="D153" s="11"/>
      <c r="E153" s="11">
        <v>0</v>
      </c>
      <c r="F153" s="90">
        <v>0</v>
      </c>
      <c r="G153" s="11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11">
        <v>0</v>
      </c>
      <c r="D154" s="11"/>
      <c r="E154" s="11">
        <v>0</v>
      </c>
      <c r="F154" s="90">
        <v>0</v>
      </c>
      <c r="G154" s="11">
        <v>0</v>
      </c>
    </row>
    <row r="155" spans="1:7" s="8" customFormat="1" ht="12.75" customHeight="1" x14ac:dyDescent="0.2">
      <c r="A155" s="122" t="s">
        <v>127</v>
      </c>
      <c r="B155" s="123"/>
      <c r="C155" s="7">
        <v>0</v>
      </c>
      <c r="D155" s="7">
        <v>0</v>
      </c>
      <c r="E155" s="7">
        <v>175670.48</v>
      </c>
      <c r="F155" s="7">
        <v>0</v>
      </c>
      <c r="G155" s="95">
        <v>175670.48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0</v>
      </c>
      <c r="D156" s="11"/>
      <c r="E156" s="11">
        <v>175670.48</v>
      </c>
      <c r="F156" s="90">
        <v>0</v>
      </c>
      <c r="G156" s="11">
        <v>175670.48</v>
      </c>
    </row>
    <row r="157" spans="1:7" s="8" customFormat="1" ht="12.75" customHeight="1" x14ac:dyDescent="0.2">
      <c r="A157" s="52"/>
      <c r="B157" s="52" t="s">
        <v>129</v>
      </c>
      <c r="C157" s="14">
        <v>5841043.46</v>
      </c>
      <c r="D157" s="14">
        <v>0</v>
      </c>
      <c r="E157" s="14">
        <v>614846.67999999993</v>
      </c>
      <c r="F157" s="14">
        <v>2722892.4400000009</v>
      </c>
      <c r="G157" s="14">
        <v>9178782.5800000019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98"/>
    </row>
    <row r="159" spans="1:7" s="8" customFormat="1" ht="12.75" hidden="1" customHeight="1" x14ac:dyDescent="0.2">
      <c r="A159" s="84"/>
      <c r="B159" s="84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4"/>
      <c r="B160" s="84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4"/>
      <c r="B161" s="84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4"/>
      <c r="B162" s="84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4"/>
      <c r="B163" s="84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4"/>
      <c r="B164" s="84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4"/>
      <c r="B165" s="84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4"/>
      <c r="B166" s="84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4"/>
      <c r="B167" s="84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mergeCells count="37"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G8"/>
    <mergeCell ref="A9:A11"/>
    <mergeCell ref="B9:B11"/>
    <mergeCell ref="C9:F9"/>
    <mergeCell ref="G9:G11"/>
    <mergeCell ref="C10:C11"/>
    <mergeCell ref="E10:E11"/>
    <mergeCell ref="F10:F11"/>
    <mergeCell ref="D10:D11"/>
    <mergeCell ref="B7:C7"/>
    <mergeCell ref="A1:G1"/>
    <mergeCell ref="A2:G2"/>
    <mergeCell ref="A3:G3"/>
    <mergeCell ref="A4:G4"/>
    <mergeCell ref="A6:G6"/>
  </mergeCells>
  <conditionalFormatting sqref="C12:G157">
    <cfRule type="cellIs" dxfId="23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62026477-B84D-4D1D-BCD8-4810535335C4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8" width="9.140625" style="4"/>
    <col min="139" max="139" width="60" style="4" customWidth="1"/>
    <col min="140" max="155" width="9.140625" style="4" customWidth="1"/>
    <col min="156" max="156" width="3.28515625" style="4" customWidth="1"/>
    <col min="157" max="163" width="9.140625" style="4" customWidth="1"/>
    <col min="164" max="164" width="10" style="4" customWidth="1"/>
    <col min="165" max="167" width="9.140625" style="4" customWidth="1"/>
    <col min="168" max="168" width="10.28515625" style="4" customWidth="1"/>
    <col min="169" max="169" width="9.7109375" style="4" customWidth="1"/>
    <col min="170" max="394" width="9.140625" style="4"/>
    <col min="395" max="395" width="60" style="4" customWidth="1"/>
    <col min="396" max="411" width="9.140625" style="4" customWidth="1"/>
    <col min="412" max="412" width="3.28515625" style="4" customWidth="1"/>
    <col min="413" max="419" width="9.140625" style="4" customWidth="1"/>
    <col min="420" max="420" width="10" style="4" customWidth="1"/>
    <col min="421" max="423" width="9.140625" style="4" customWidth="1"/>
    <col min="424" max="424" width="10.28515625" style="4" customWidth="1"/>
    <col min="425" max="425" width="9.7109375" style="4" customWidth="1"/>
    <col min="426" max="650" width="9.140625" style="4"/>
    <col min="651" max="651" width="60" style="4" customWidth="1"/>
    <col min="652" max="667" width="9.140625" style="4" customWidth="1"/>
    <col min="668" max="668" width="3.28515625" style="4" customWidth="1"/>
    <col min="669" max="675" width="9.140625" style="4" customWidth="1"/>
    <col min="676" max="676" width="10" style="4" customWidth="1"/>
    <col min="677" max="679" width="9.140625" style="4" customWidth="1"/>
    <col min="680" max="680" width="10.28515625" style="4" customWidth="1"/>
    <col min="681" max="681" width="9.7109375" style="4" customWidth="1"/>
    <col min="682" max="906" width="9.140625" style="4"/>
    <col min="907" max="907" width="60" style="4" customWidth="1"/>
    <col min="908" max="923" width="9.140625" style="4" customWidth="1"/>
    <col min="924" max="924" width="3.28515625" style="4" customWidth="1"/>
    <col min="925" max="931" width="9.140625" style="4" customWidth="1"/>
    <col min="932" max="932" width="10" style="4" customWidth="1"/>
    <col min="933" max="935" width="9.140625" style="4" customWidth="1"/>
    <col min="936" max="936" width="10.28515625" style="4" customWidth="1"/>
    <col min="937" max="937" width="9.7109375" style="4" customWidth="1"/>
    <col min="938" max="1162" width="9.140625" style="4"/>
    <col min="1163" max="1163" width="60" style="4" customWidth="1"/>
    <col min="1164" max="1179" width="9.140625" style="4" customWidth="1"/>
    <col min="1180" max="1180" width="3.28515625" style="4" customWidth="1"/>
    <col min="1181" max="1187" width="9.140625" style="4" customWidth="1"/>
    <col min="1188" max="1188" width="10" style="4" customWidth="1"/>
    <col min="1189" max="1191" width="9.140625" style="4" customWidth="1"/>
    <col min="1192" max="1192" width="10.28515625" style="4" customWidth="1"/>
    <col min="1193" max="1193" width="9.7109375" style="4" customWidth="1"/>
    <col min="1194" max="1418" width="9.140625" style="4"/>
    <col min="1419" max="1419" width="60" style="4" customWidth="1"/>
    <col min="1420" max="1435" width="9.140625" style="4" customWidth="1"/>
    <col min="1436" max="1436" width="3.28515625" style="4" customWidth="1"/>
    <col min="1437" max="1443" width="9.140625" style="4" customWidth="1"/>
    <col min="1444" max="1444" width="10" style="4" customWidth="1"/>
    <col min="1445" max="1447" width="9.140625" style="4" customWidth="1"/>
    <col min="1448" max="1448" width="10.28515625" style="4" customWidth="1"/>
    <col min="1449" max="1449" width="9.7109375" style="4" customWidth="1"/>
    <col min="1450" max="1674" width="9.140625" style="4"/>
    <col min="1675" max="1675" width="60" style="4" customWidth="1"/>
    <col min="1676" max="1691" width="9.140625" style="4" customWidth="1"/>
    <col min="1692" max="1692" width="3.28515625" style="4" customWidth="1"/>
    <col min="1693" max="1699" width="9.140625" style="4" customWidth="1"/>
    <col min="1700" max="1700" width="10" style="4" customWidth="1"/>
    <col min="1701" max="1703" width="9.140625" style="4" customWidth="1"/>
    <col min="1704" max="1704" width="10.28515625" style="4" customWidth="1"/>
    <col min="1705" max="1705" width="9.7109375" style="4" customWidth="1"/>
    <col min="1706" max="1930" width="9.140625" style="4"/>
    <col min="1931" max="1931" width="60" style="4" customWidth="1"/>
    <col min="1932" max="1947" width="9.140625" style="4" customWidth="1"/>
    <col min="1948" max="1948" width="3.28515625" style="4" customWidth="1"/>
    <col min="1949" max="1955" width="9.140625" style="4" customWidth="1"/>
    <col min="1956" max="1956" width="10" style="4" customWidth="1"/>
    <col min="1957" max="1959" width="9.140625" style="4" customWidth="1"/>
    <col min="1960" max="1960" width="10.28515625" style="4" customWidth="1"/>
    <col min="1961" max="1961" width="9.7109375" style="4" customWidth="1"/>
    <col min="1962" max="2186" width="9.140625" style="4"/>
    <col min="2187" max="2187" width="60" style="4" customWidth="1"/>
    <col min="2188" max="2203" width="9.140625" style="4" customWidth="1"/>
    <col min="2204" max="2204" width="3.28515625" style="4" customWidth="1"/>
    <col min="2205" max="2211" width="9.140625" style="4" customWidth="1"/>
    <col min="2212" max="2212" width="10" style="4" customWidth="1"/>
    <col min="2213" max="2215" width="9.140625" style="4" customWidth="1"/>
    <col min="2216" max="2216" width="10.28515625" style="4" customWidth="1"/>
    <col min="2217" max="2217" width="9.7109375" style="4" customWidth="1"/>
    <col min="2218" max="2442" width="9.140625" style="4"/>
    <col min="2443" max="2443" width="60" style="4" customWidth="1"/>
    <col min="2444" max="2459" width="9.140625" style="4" customWidth="1"/>
    <col min="2460" max="2460" width="3.28515625" style="4" customWidth="1"/>
    <col min="2461" max="2467" width="9.140625" style="4" customWidth="1"/>
    <col min="2468" max="2468" width="10" style="4" customWidth="1"/>
    <col min="2469" max="2471" width="9.140625" style="4" customWidth="1"/>
    <col min="2472" max="2472" width="10.28515625" style="4" customWidth="1"/>
    <col min="2473" max="2473" width="9.7109375" style="4" customWidth="1"/>
    <col min="2474" max="2698" width="9.140625" style="4"/>
    <col min="2699" max="2699" width="60" style="4" customWidth="1"/>
    <col min="2700" max="2715" width="9.140625" style="4" customWidth="1"/>
    <col min="2716" max="2716" width="3.28515625" style="4" customWidth="1"/>
    <col min="2717" max="2723" width="9.140625" style="4" customWidth="1"/>
    <col min="2724" max="2724" width="10" style="4" customWidth="1"/>
    <col min="2725" max="2727" width="9.140625" style="4" customWidth="1"/>
    <col min="2728" max="2728" width="10.28515625" style="4" customWidth="1"/>
    <col min="2729" max="2729" width="9.7109375" style="4" customWidth="1"/>
    <col min="2730" max="2954" width="9.140625" style="4"/>
    <col min="2955" max="2955" width="60" style="4" customWidth="1"/>
    <col min="2956" max="2971" width="9.140625" style="4" customWidth="1"/>
    <col min="2972" max="2972" width="3.28515625" style="4" customWidth="1"/>
    <col min="2973" max="2979" width="9.140625" style="4" customWidth="1"/>
    <col min="2980" max="2980" width="10" style="4" customWidth="1"/>
    <col min="2981" max="2983" width="9.140625" style="4" customWidth="1"/>
    <col min="2984" max="2984" width="10.28515625" style="4" customWidth="1"/>
    <col min="2985" max="2985" width="9.7109375" style="4" customWidth="1"/>
    <col min="2986" max="3210" width="9.140625" style="4"/>
    <col min="3211" max="3211" width="60" style="4" customWidth="1"/>
    <col min="3212" max="3227" width="9.140625" style="4" customWidth="1"/>
    <col min="3228" max="3228" width="3.28515625" style="4" customWidth="1"/>
    <col min="3229" max="3235" width="9.140625" style="4" customWidth="1"/>
    <col min="3236" max="3236" width="10" style="4" customWidth="1"/>
    <col min="3237" max="3239" width="9.140625" style="4" customWidth="1"/>
    <col min="3240" max="3240" width="10.28515625" style="4" customWidth="1"/>
    <col min="3241" max="3241" width="9.7109375" style="4" customWidth="1"/>
    <col min="3242" max="3466" width="9.140625" style="4"/>
    <col min="3467" max="3467" width="60" style="4" customWidth="1"/>
    <col min="3468" max="3483" width="9.140625" style="4" customWidth="1"/>
    <col min="3484" max="3484" width="3.28515625" style="4" customWidth="1"/>
    <col min="3485" max="3491" width="9.140625" style="4" customWidth="1"/>
    <col min="3492" max="3492" width="10" style="4" customWidth="1"/>
    <col min="3493" max="3495" width="9.140625" style="4" customWidth="1"/>
    <col min="3496" max="3496" width="10.28515625" style="4" customWidth="1"/>
    <col min="3497" max="3497" width="9.7109375" style="4" customWidth="1"/>
    <col min="3498" max="3722" width="9.140625" style="4"/>
    <col min="3723" max="3723" width="60" style="4" customWidth="1"/>
    <col min="3724" max="3739" width="9.140625" style="4" customWidth="1"/>
    <col min="3740" max="3740" width="3.28515625" style="4" customWidth="1"/>
    <col min="3741" max="3747" width="9.140625" style="4" customWidth="1"/>
    <col min="3748" max="3748" width="10" style="4" customWidth="1"/>
    <col min="3749" max="3751" width="9.140625" style="4" customWidth="1"/>
    <col min="3752" max="3752" width="10.28515625" style="4" customWidth="1"/>
    <col min="3753" max="3753" width="9.7109375" style="4" customWidth="1"/>
    <col min="3754" max="3978" width="9.140625" style="4"/>
    <col min="3979" max="3979" width="60" style="4" customWidth="1"/>
    <col min="3980" max="3995" width="9.140625" style="4" customWidth="1"/>
    <col min="3996" max="3996" width="3.28515625" style="4" customWidth="1"/>
    <col min="3997" max="4003" width="9.140625" style="4" customWidth="1"/>
    <col min="4004" max="4004" width="10" style="4" customWidth="1"/>
    <col min="4005" max="4007" width="9.140625" style="4" customWidth="1"/>
    <col min="4008" max="4008" width="10.28515625" style="4" customWidth="1"/>
    <col min="4009" max="4009" width="9.7109375" style="4" customWidth="1"/>
    <col min="4010" max="4234" width="9.140625" style="4"/>
    <col min="4235" max="4235" width="60" style="4" customWidth="1"/>
    <col min="4236" max="4251" width="9.140625" style="4" customWidth="1"/>
    <col min="4252" max="4252" width="3.28515625" style="4" customWidth="1"/>
    <col min="4253" max="4259" width="9.140625" style="4" customWidth="1"/>
    <col min="4260" max="4260" width="10" style="4" customWidth="1"/>
    <col min="4261" max="4263" width="9.140625" style="4" customWidth="1"/>
    <col min="4264" max="4264" width="10.28515625" style="4" customWidth="1"/>
    <col min="4265" max="4265" width="9.7109375" style="4" customWidth="1"/>
    <col min="4266" max="4490" width="9.140625" style="4"/>
    <col min="4491" max="4491" width="60" style="4" customWidth="1"/>
    <col min="4492" max="4507" width="9.140625" style="4" customWidth="1"/>
    <col min="4508" max="4508" width="3.28515625" style="4" customWidth="1"/>
    <col min="4509" max="4515" width="9.140625" style="4" customWidth="1"/>
    <col min="4516" max="4516" width="10" style="4" customWidth="1"/>
    <col min="4517" max="4519" width="9.140625" style="4" customWidth="1"/>
    <col min="4520" max="4520" width="10.28515625" style="4" customWidth="1"/>
    <col min="4521" max="4521" width="9.7109375" style="4" customWidth="1"/>
    <col min="4522" max="4746" width="9.140625" style="4"/>
    <col min="4747" max="4747" width="60" style="4" customWidth="1"/>
    <col min="4748" max="4763" width="9.140625" style="4" customWidth="1"/>
    <col min="4764" max="4764" width="3.28515625" style="4" customWidth="1"/>
    <col min="4765" max="4771" width="9.140625" style="4" customWidth="1"/>
    <col min="4772" max="4772" width="10" style="4" customWidth="1"/>
    <col min="4773" max="4775" width="9.140625" style="4" customWidth="1"/>
    <col min="4776" max="4776" width="10.28515625" style="4" customWidth="1"/>
    <col min="4777" max="4777" width="9.7109375" style="4" customWidth="1"/>
    <col min="4778" max="5002" width="9.140625" style="4"/>
    <col min="5003" max="5003" width="60" style="4" customWidth="1"/>
    <col min="5004" max="5019" width="9.140625" style="4" customWidth="1"/>
    <col min="5020" max="5020" width="3.28515625" style="4" customWidth="1"/>
    <col min="5021" max="5027" width="9.140625" style="4" customWidth="1"/>
    <col min="5028" max="5028" width="10" style="4" customWidth="1"/>
    <col min="5029" max="5031" width="9.140625" style="4" customWidth="1"/>
    <col min="5032" max="5032" width="10.28515625" style="4" customWidth="1"/>
    <col min="5033" max="5033" width="9.7109375" style="4" customWidth="1"/>
    <col min="5034" max="5258" width="9.140625" style="4"/>
    <col min="5259" max="5259" width="60" style="4" customWidth="1"/>
    <col min="5260" max="5275" width="9.140625" style="4" customWidth="1"/>
    <col min="5276" max="5276" width="3.28515625" style="4" customWidth="1"/>
    <col min="5277" max="5283" width="9.140625" style="4" customWidth="1"/>
    <col min="5284" max="5284" width="10" style="4" customWidth="1"/>
    <col min="5285" max="5287" width="9.140625" style="4" customWidth="1"/>
    <col min="5288" max="5288" width="10.28515625" style="4" customWidth="1"/>
    <col min="5289" max="5289" width="9.7109375" style="4" customWidth="1"/>
    <col min="5290" max="5514" width="9.140625" style="4"/>
    <col min="5515" max="5515" width="60" style="4" customWidth="1"/>
    <col min="5516" max="5531" width="9.140625" style="4" customWidth="1"/>
    <col min="5532" max="5532" width="3.28515625" style="4" customWidth="1"/>
    <col min="5533" max="5539" width="9.140625" style="4" customWidth="1"/>
    <col min="5540" max="5540" width="10" style="4" customWidth="1"/>
    <col min="5541" max="5543" width="9.140625" style="4" customWidth="1"/>
    <col min="5544" max="5544" width="10.28515625" style="4" customWidth="1"/>
    <col min="5545" max="5545" width="9.7109375" style="4" customWidth="1"/>
    <col min="5546" max="5770" width="9.140625" style="4"/>
    <col min="5771" max="5771" width="60" style="4" customWidth="1"/>
    <col min="5772" max="5787" width="9.140625" style="4" customWidth="1"/>
    <col min="5788" max="5788" width="3.28515625" style="4" customWidth="1"/>
    <col min="5789" max="5795" width="9.140625" style="4" customWidth="1"/>
    <col min="5796" max="5796" width="10" style="4" customWidth="1"/>
    <col min="5797" max="5799" width="9.140625" style="4" customWidth="1"/>
    <col min="5800" max="5800" width="10.28515625" style="4" customWidth="1"/>
    <col min="5801" max="5801" width="9.7109375" style="4" customWidth="1"/>
    <col min="5802" max="6026" width="9.140625" style="4"/>
    <col min="6027" max="6027" width="60" style="4" customWidth="1"/>
    <col min="6028" max="6043" width="9.140625" style="4" customWidth="1"/>
    <col min="6044" max="6044" width="3.28515625" style="4" customWidth="1"/>
    <col min="6045" max="6051" width="9.140625" style="4" customWidth="1"/>
    <col min="6052" max="6052" width="10" style="4" customWidth="1"/>
    <col min="6053" max="6055" width="9.140625" style="4" customWidth="1"/>
    <col min="6056" max="6056" width="10.28515625" style="4" customWidth="1"/>
    <col min="6057" max="6057" width="9.7109375" style="4" customWidth="1"/>
    <col min="6058" max="6282" width="9.140625" style="4"/>
    <col min="6283" max="6283" width="60" style="4" customWidth="1"/>
    <col min="6284" max="6299" width="9.140625" style="4" customWidth="1"/>
    <col min="6300" max="6300" width="3.28515625" style="4" customWidth="1"/>
    <col min="6301" max="6307" width="9.140625" style="4" customWidth="1"/>
    <col min="6308" max="6308" width="10" style="4" customWidth="1"/>
    <col min="6309" max="6311" width="9.140625" style="4" customWidth="1"/>
    <col min="6312" max="6312" width="10.28515625" style="4" customWidth="1"/>
    <col min="6313" max="6313" width="9.7109375" style="4" customWidth="1"/>
    <col min="6314" max="6538" width="9.140625" style="4"/>
    <col min="6539" max="6539" width="60" style="4" customWidth="1"/>
    <col min="6540" max="6555" width="9.140625" style="4" customWidth="1"/>
    <col min="6556" max="6556" width="3.28515625" style="4" customWidth="1"/>
    <col min="6557" max="6563" width="9.140625" style="4" customWidth="1"/>
    <col min="6564" max="6564" width="10" style="4" customWidth="1"/>
    <col min="6565" max="6567" width="9.140625" style="4" customWidth="1"/>
    <col min="6568" max="6568" width="10.28515625" style="4" customWidth="1"/>
    <col min="6569" max="6569" width="9.7109375" style="4" customWidth="1"/>
    <col min="6570" max="6794" width="9.140625" style="4"/>
    <col min="6795" max="6795" width="60" style="4" customWidth="1"/>
    <col min="6796" max="6811" width="9.140625" style="4" customWidth="1"/>
    <col min="6812" max="6812" width="3.28515625" style="4" customWidth="1"/>
    <col min="6813" max="6819" width="9.140625" style="4" customWidth="1"/>
    <col min="6820" max="6820" width="10" style="4" customWidth="1"/>
    <col min="6821" max="6823" width="9.140625" style="4" customWidth="1"/>
    <col min="6824" max="6824" width="10.28515625" style="4" customWidth="1"/>
    <col min="6825" max="6825" width="9.7109375" style="4" customWidth="1"/>
    <col min="6826" max="7050" width="9.140625" style="4"/>
    <col min="7051" max="7051" width="60" style="4" customWidth="1"/>
    <col min="7052" max="7067" width="9.140625" style="4" customWidth="1"/>
    <col min="7068" max="7068" width="3.28515625" style="4" customWidth="1"/>
    <col min="7069" max="7075" width="9.140625" style="4" customWidth="1"/>
    <col min="7076" max="7076" width="10" style="4" customWidth="1"/>
    <col min="7077" max="7079" width="9.140625" style="4" customWidth="1"/>
    <col min="7080" max="7080" width="10.28515625" style="4" customWidth="1"/>
    <col min="7081" max="7081" width="9.7109375" style="4" customWidth="1"/>
    <col min="7082" max="7306" width="9.140625" style="4"/>
    <col min="7307" max="7307" width="60" style="4" customWidth="1"/>
    <col min="7308" max="7323" width="9.140625" style="4" customWidth="1"/>
    <col min="7324" max="7324" width="3.28515625" style="4" customWidth="1"/>
    <col min="7325" max="7331" width="9.140625" style="4" customWidth="1"/>
    <col min="7332" max="7332" width="10" style="4" customWidth="1"/>
    <col min="7333" max="7335" width="9.140625" style="4" customWidth="1"/>
    <col min="7336" max="7336" width="10.28515625" style="4" customWidth="1"/>
    <col min="7337" max="7337" width="9.7109375" style="4" customWidth="1"/>
    <col min="7338" max="7562" width="9.140625" style="4"/>
    <col min="7563" max="7563" width="60" style="4" customWidth="1"/>
    <col min="7564" max="7579" width="9.140625" style="4" customWidth="1"/>
    <col min="7580" max="7580" width="3.28515625" style="4" customWidth="1"/>
    <col min="7581" max="7587" width="9.140625" style="4" customWidth="1"/>
    <col min="7588" max="7588" width="10" style="4" customWidth="1"/>
    <col min="7589" max="7591" width="9.140625" style="4" customWidth="1"/>
    <col min="7592" max="7592" width="10.28515625" style="4" customWidth="1"/>
    <col min="7593" max="7593" width="9.7109375" style="4" customWidth="1"/>
    <col min="7594" max="7818" width="9.140625" style="4"/>
    <col min="7819" max="7819" width="60" style="4" customWidth="1"/>
    <col min="7820" max="7835" width="9.140625" style="4" customWidth="1"/>
    <col min="7836" max="7836" width="3.28515625" style="4" customWidth="1"/>
    <col min="7837" max="7843" width="9.140625" style="4" customWidth="1"/>
    <col min="7844" max="7844" width="10" style="4" customWidth="1"/>
    <col min="7845" max="7847" width="9.140625" style="4" customWidth="1"/>
    <col min="7848" max="7848" width="10.28515625" style="4" customWidth="1"/>
    <col min="7849" max="7849" width="9.7109375" style="4" customWidth="1"/>
    <col min="7850" max="8074" width="9.140625" style="4"/>
    <col min="8075" max="8075" width="60" style="4" customWidth="1"/>
    <col min="8076" max="8091" width="9.140625" style="4" customWidth="1"/>
    <col min="8092" max="8092" width="3.28515625" style="4" customWidth="1"/>
    <col min="8093" max="8099" width="9.140625" style="4" customWidth="1"/>
    <col min="8100" max="8100" width="10" style="4" customWidth="1"/>
    <col min="8101" max="8103" width="9.140625" style="4" customWidth="1"/>
    <col min="8104" max="8104" width="10.28515625" style="4" customWidth="1"/>
    <col min="8105" max="8105" width="9.7109375" style="4" customWidth="1"/>
    <col min="8106" max="8330" width="9.140625" style="4"/>
    <col min="8331" max="8331" width="60" style="4" customWidth="1"/>
    <col min="8332" max="8347" width="9.140625" style="4" customWidth="1"/>
    <col min="8348" max="8348" width="3.28515625" style="4" customWidth="1"/>
    <col min="8349" max="8355" width="9.140625" style="4" customWidth="1"/>
    <col min="8356" max="8356" width="10" style="4" customWidth="1"/>
    <col min="8357" max="8359" width="9.140625" style="4" customWidth="1"/>
    <col min="8360" max="8360" width="10.28515625" style="4" customWidth="1"/>
    <col min="8361" max="8361" width="9.7109375" style="4" customWidth="1"/>
    <col min="8362" max="8586" width="9.140625" style="4"/>
    <col min="8587" max="8587" width="60" style="4" customWidth="1"/>
    <col min="8588" max="8603" width="9.140625" style="4" customWidth="1"/>
    <col min="8604" max="8604" width="3.28515625" style="4" customWidth="1"/>
    <col min="8605" max="8611" width="9.140625" style="4" customWidth="1"/>
    <col min="8612" max="8612" width="10" style="4" customWidth="1"/>
    <col min="8613" max="8615" width="9.140625" style="4" customWidth="1"/>
    <col min="8616" max="8616" width="10.28515625" style="4" customWidth="1"/>
    <col min="8617" max="8617" width="9.7109375" style="4" customWidth="1"/>
    <col min="8618" max="8842" width="9.140625" style="4"/>
    <col min="8843" max="8843" width="60" style="4" customWidth="1"/>
    <col min="8844" max="8859" width="9.140625" style="4" customWidth="1"/>
    <col min="8860" max="8860" width="3.28515625" style="4" customWidth="1"/>
    <col min="8861" max="8867" width="9.140625" style="4" customWidth="1"/>
    <col min="8868" max="8868" width="10" style="4" customWidth="1"/>
    <col min="8869" max="8871" width="9.140625" style="4" customWidth="1"/>
    <col min="8872" max="8872" width="10.28515625" style="4" customWidth="1"/>
    <col min="8873" max="8873" width="9.7109375" style="4" customWidth="1"/>
    <col min="8874" max="9098" width="9.140625" style="4"/>
    <col min="9099" max="9099" width="60" style="4" customWidth="1"/>
    <col min="9100" max="9115" width="9.140625" style="4" customWidth="1"/>
    <col min="9116" max="9116" width="3.28515625" style="4" customWidth="1"/>
    <col min="9117" max="9123" width="9.140625" style="4" customWidth="1"/>
    <col min="9124" max="9124" width="10" style="4" customWidth="1"/>
    <col min="9125" max="9127" width="9.140625" style="4" customWidth="1"/>
    <col min="9128" max="9128" width="10.28515625" style="4" customWidth="1"/>
    <col min="9129" max="9129" width="9.7109375" style="4" customWidth="1"/>
    <col min="9130" max="9354" width="9.140625" style="4"/>
    <col min="9355" max="9355" width="60" style="4" customWidth="1"/>
    <col min="9356" max="9371" width="9.140625" style="4" customWidth="1"/>
    <col min="9372" max="9372" width="3.28515625" style="4" customWidth="1"/>
    <col min="9373" max="9379" width="9.140625" style="4" customWidth="1"/>
    <col min="9380" max="9380" width="10" style="4" customWidth="1"/>
    <col min="9381" max="9383" width="9.140625" style="4" customWidth="1"/>
    <col min="9384" max="9384" width="10.28515625" style="4" customWidth="1"/>
    <col min="9385" max="9385" width="9.7109375" style="4" customWidth="1"/>
    <col min="9386" max="9610" width="9.140625" style="4"/>
    <col min="9611" max="9611" width="60" style="4" customWidth="1"/>
    <col min="9612" max="9627" width="9.140625" style="4" customWidth="1"/>
    <col min="9628" max="9628" width="3.28515625" style="4" customWidth="1"/>
    <col min="9629" max="9635" width="9.140625" style="4" customWidth="1"/>
    <col min="9636" max="9636" width="10" style="4" customWidth="1"/>
    <col min="9637" max="9639" width="9.140625" style="4" customWidth="1"/>
    <col min="9640" max="9640" width="10.28515625" style="4" customWidth="1"/>
    <col min="9641" max="9641" width="9.7109375" style="4" customWidth="1"/>
    <col min="9642" max="9866" width="9.140625" style="4"/>
    <col min="9867" max="9867" width="60" style="4" customWidth="1"/>
    <col min="9868" max="9883" width="9.140625" style="4" customWidth="1"/>
    <col min="9884" max="9884" width="3.28515625" style="4" customWidth="1"/>
    <col min="9885" max="9891" width="9.140625" style="4" customWidth="1"/>
    <col min="9892" max="9892" width="10" style="4" customWidth="1"/>
    <col min="9893" max="9895" width="9.140625" style="4" customWidth="1"/>
    <col min="9896" max="9896" width="10.28515625" style="4" customWidth="1"/>
    <col min="9897" max="9897" width="9.7109375" style="4" customWidth="1"/>
    <col min="9898" max="10122" width="9.140625" style="4"/>
    <col min="10123" max="10123" width="60" style="4" customWidth="1"/>
    <col min="10124" max="10139" width="9.140625" style="4" customWidth="1"/>
    <col min="10140" max="10140" width="3.28515625" style="4" customWidth="1"/>
    <col min="10141" max="10147" width="9.140625" style="4" customWidth="1"/>
    <col min="10148" max="10148" width="10" style="4" customWidth="1"/>
    <col min="10149" max="10151" width="9.140625" style="4" customWidth="1"/>
    <col min="10152" max="10152" width="10.28515625" style="4" customWidth="1"/>
    <col min="10153" max="10153" width="9.7109375" style="4" customWidth="1"/>
    <col min="10154" max="10378" width="9.140625" style="4"/>
    <col min="10379" max="10379" width="60" style="4" customWidth="1"/>
    <col min="10380" max="10395" width="9.140625" style="4" customWidth="1"/>
    <col min="10396" max="10396" width="3.28515625" style="4" customWidth="1"/>
    <col min="10397" max="10403" width="9.140625" style="4" customWidth="1"/>
    <col min="10404" max="10404" width="10" style="4" customWidth="1"/>
    <col min="10405" max="10407" width="9.140625" style="4" customWidth="1"/>
    <col min="10408" max="10408" width="10.28515625" style="4" customWidth="1"/>
    <col min="10409" max="10409" width="9.7109375" style="4" customWidth="1"/>
    <col min="10410" max="10634" width="9.140625" style="4"/>
    <col min="10635" max="10635" width="60" style="4" customWidth="1"/>
    <col min="10636" max="10651" width="9.140625" style="4" customWidth="1"/>
    <col min="10652" max="10652" width="3.28515625" style="4" customWidth="1"/>
    <col min="10653" max="10659" width="9.140625" style="4" customWidth="1"/>
    <col min="10660" max="10660" width="10" style="4" customWidth="1"/>
    <col min="10661" max="10663" width="9.140625" style="4" customWidth="1"/>
    <col min="10664" max="10664" width="10.28515625" style="4" customWidth="1"/>
    <col min="10665" max="10665" width="9.7109375" style="4" customWidth="1"/>
    <col min="10666" max="10890" width="9.140625" style="4"/>
    <col min="10891" max="10891" width="60" style="4" customWidth="1"/>
    <col min="10892" max="10907" width="9.140625" style="4" customWidth="1"/>
    <col min="10908" max="10908" width="3.28515625" style="4" customWidth="1"/>
    <col min="10909" max="10915" width="9.140625" style="4" customWidth="1"/>
    <col min="10916" max="10916" width="10" style="4" customWidth="1"/>
    <col min="10917" max="10919" width="9.140625" style="4" customWidth="1"/>
    <col min="10920" max="10920" width="10.28515625" style="4" customWidth="1"/>
    <col min="10921" max="10921" width="9.7109375" style="4" customWidth="1"/>
    <col min="10922" max="11146" width="9.140625" style="4"/>
    <col min="11147" max="11147" width="60" style="4" customWidth="1"/>
    <col min="11148" max="11163" width="9.140625" style="4" customWidth="1"/>
    <col min="11164" max="11164" width="3.28515625" style="4" customWidth="1"/>
    <col min="11165" max="11171" width="9.140625" style="4" customWidth="1"/>
    <col min="11172" max="11172" width="10" style="4" customWidth="1"/>
    <col min="11173" max="11175" width="9.140625" style="4" customWidth="1"/>
    <col min="11176" max="11176" width="10.28515625" style="4" customWidth="1"/>
    <col min="11177" max="11177" width="9.7109375" style="4" customWidth="1"/>
    <col min="11178" max="11402" width="9.140625" style="4"/>
    <col min="11403" max="11403" width="60" style="4" customWidth="1"/>
    <col min="11404" max="11419" width="9.140625" style="4" customWidth="1"/>
    <col min="11420" max="11420" width="3.28515625" style="4" customWidth="1"/>
    <col min="11421" max="11427" width="9.140625" style="4" customWidth="1"/>
    <col min="11428" max="11428" width="10" style="4" customWidth="1"/>
    <col min="11429" max="11431" width="9.140625" style="4" customWidth="1"/>
    <col min="11432" max="11432" width="10.28515625" style="4" customWidth="1"/>
    <col min="11433" max="11433" width="9.7109375" style="4" customWidth="1"/>
    <col min="11434" max="11658" width="9.140625" style="4"/>
    <col min="11659" max="11659" width="60" style="4" customWidth="1"/>
    <col min="11660" max="11675" width="9.140625" style="4" customWidth="1"/>
    <col min="11676" max="11676" width="3.28515625" style="4" customWidth="1"/>
    <col min="11677" max="11683" width="9.140625" style="4" customWidth="1"/>
    <col min="11684" max="11684" width="10" style="4" customWidth="1"/>
    <col min="11685" max="11687" width="9.140625" style="4" customWidth="1"/>
    <col min="11688" max="11688" width="10.28515625" style="4" customWidth="1"/>
    <col min="11689" max="11689" width="9.7109375" style="4" customWidth="1"/>
    <col min="11690" max="11914" width="9.140625" style="4"/>
    <col min="11915" max="11915" width="60" style="4" customWidth="1"/>
    <col min="11916" max="11931" width="9.140625" style="4" customWidth="1"/>
    <col min="11932" max="11932" width="3.28515625" style="4" customWidth="1"/>
    <col min="11933" max="11939" width="9.140625" style="4" customWidth="1"/>
    <col min="11940" max="11940" width="10" style="4" customWidth="1"/>
    <col min="11941" max="11943" width="9.140625" style="4" customWidth="1"/>
    <col min="11944" max="11944" width="10.28515625" style="4" customWidth="1"/>
    <col min="11945" max="11945" width="9.7109375" style="4" customWidth="1"/>
    <col min="11946" max="12170" width="9.140625" style="4"/>
    <col min="12171" max="12171" width="60" style="4" customWidth="1"/>
    <col min="12172" max="12187" width="9.140625" style="4" customWidth="1"/>
    <col min="12188" max="12188" width="3.28515625" style="4" customWidth="1"/>
    <col min="12189" max="12195" width="9.140625" style="4" customWidth="1"/>
    <col min="12196" max="12196" width="10" style="4" customWidth="1"/>
    <col min="12197" max="12199" width="9.140625" style="4" customWidth="1"/>
    <col min="12200" max="12200" width="10.28515625" style="4" customWidth="1"/>
    <col min="12201" max="12201" width="9.7109375" style="4" customWidth="1"/>
    <col min="12202" max="12426" width="9.140625" style="4"/>
    <col min="12427" max="12427" width="60" style="4" customWidth="1"/>
    <col min="12428" max="12443" width="9.140625" style="4" customWidth="1"/>
    <col min="12444" max="12444" width="3.28515625" style="4" customWidth="1"/>
    <col min="12445" max="12451" width="9.140625" style="4" customWidth="1"/>
    <col min="12452" max="12452" width="10" style="4" customWidth="1"/>
    <col min="12453" max="12455" width="9.140625" style="4" customWidth="1"/>
    <col min="12456" max="12456" width="10.28515625" style="4" customWidth="1"/>
    <col min="12457" max="12457" width="9.7109375" style="4" customWidth="1"/>
    <col min="12458" max="12682" width="9.140625" style="4"/>
    <col min="12683" max="12683" width="60" style="4" customWidth="1"/>
    <col min="12684" max="12699" width="9.140625" style="4" customWidth="1"/>
    <col min="12700" max="12700" width="3.28515625" style="4" customWidth="1"/>
    <col min="12701" max="12707" width="9.140625" style="4" customWidth="1"/>
    <col min="12708" max="12708" width="10" style="4" customWidth="1"/>
    <col min="12709" max="12711" width="9.140625" style="4" customWidth="1"/>
    <col min="12712" max="12712" width="10.28515625" style="4" customWidth="1"/>
    <col min="12713" max="12713" width="9.7109375" style="4" customWidth="1"/>
    <col min="12714" max="12938" width="9.140625" style="4"/>
    <col min="12939" max="12939" width="60" style="4" customWidth="1"/>
    <col min="12940" max="12955" width="9.140625" style="4" customWidth="1"/>
    <col min="12956" max="12956" width="3.28515625" style="4" customWidth="1"/>
    <col min="12957" max="12963" width="9.140625" style="4" customWidth="1"/>
    <col min="12964" max="12964" width="10" style="4" customWidth="1"/>
    <col min="12965" max="12967" width="9.140625" style="4" customWidth="1"/>
    <col min="12968" max="12968" width="10.28515625" style="4" customWidth="1"/>
    <col min="12969" max="12969" width="9.7109375" style="4" customWidth="1"/>
    <col min="12970" max="13194" width="9.140625" style="4"/>
    <col min="13195" max="13195" width="60" style="4" customWidth="1"/>
    <col min="13196" max="13211" width="9.140625" style="4" customWidth="1"/>
    <col min="13212" max="13212" width="3.28515625" style="4" customWidth="1"/>
    <col min="13213" max="13219" width="9.140625" style="4" customWidth="1"/>
    <col min="13220" max="13220" width="10" style="4" customWidth="1"/>
    <col min="13221" max="13223" width="9.140625" style="4" customWidth="1"/>
    <col min="13224" max="13224" width="10.28515625" style="4" customWidth="1"/>
    <col min="13225" max="13225" width="9.7109375" style="4" customWidth="1"/>
    <col min="13226" max="13450" width="9.140625" style="4"/>
    <col min="13451" max="13451" width="60" style="4" customWidth="1"/>
    <col min="13452" max="13467" width="9.140625" style="4" customWidth="1"/>
    <col min="13468" max="13468" width="3.28515625" style="4" customWidth="1"/>
    <col min="13469" max="13475" width="9.140625" style="4" customWidth="1"/>
    <col min="13476" max="13476" width="10" style="4" customWidth="1"/>
    <col min="13477" max="13479" width="9.140625" style="4" customWidth="1"/>
    <col min="13480" max="13480" width="10.28515625" style="4" customWidth="1"/>
    <col min="13481" max="13481" width="9.7109375" style="4" customWidth="1"/>
    <col min="13482" max="13706" width="9.140625" style="4"/>
    <col min="13707" max="13707" width="60" style="4" customWidth="1"/>
    <col min="13708" max="13723" width="9.140625" style="4" customWidth="1"/>
    <col min="13724" max="13724" width="3.28515625" style="4" customWidth="1"/>
    <col min="13725" max="13731" width="9.140625" style="4" customWidth="1"/>
    <col min="13732" max="13732" width="10" style="4" customWidth="1"/>
    <col min="13733" max="13735" width="9.140625" style="4" customWidth="1"/>
    <col min="13736" max="13736" width="10.28515625" style="4" customWidth="1"/>
    <col min="13737" max="13737" width="9.7109375" style="4" customWidth="1"/>
    <col min="13738" max="13962" width="9.140625" style="4"/>
    <col min="13963" max="13963" width="60" style="4" customWidth="1"/>
    <col min="13964" max="13979" width="9.140625" style="4" customWidth="1"/>
    <col min="13980" max="13980" width="3.28515625" style="4" customWidth="1"/>
    <col min="13981" max="13987" width="9.140625" style="4" customWidth="1"/>
    <col min="13988" max="13988" width="10" style="4" customWidth="1"/>
    <col min="13989" max="13991" width="9.140625" style="4" customWidth="1"/>
    <col min="13992" max="13992" width="10.28515625" style="4" customWidth="1"/>
    <col min="13993" max="13993" width="9.7109375" style="4" customWidth="1"/>
    <col min="13994" max="14218" width="9.140625" style="4"/>
    <col min="14219" max="14219" width="60" style="4" customWidth="1"/>
    <col min="14220" max="14235" width="9.140625" style="4" customWidth="1"/>
    <col min="14236" max="14236" width="3.28515625" style="4" customWidth="1"/>
    <col min="14237" max="14243" width="9.140625" style="4" customWidth="1"/>
    <col min="14244" max="14244" width="10" style="4" customWidth="1"/>
    <col min="14245" max="14247" width="9.140625" style="4" customWidth="1"/>
    <col min="14248" max="14248" width="10.28515625" style="4" customWidth="1"/>
    <col min="14249" max="14249" width="9.7109375" style="4" customWidth="1"/>
    <col min="14250" max="14474" width="9.140625" style="4"/>
    <col min="14475" max="14475" width="60" style="4" customWidth="1"/>
    <col min="14476" max="14491" width="9.140625" style="4" customWidth="1"/>
    <col min="14492" max="14492" width="3.28515625" style="4" customWidth="1"/>
    <col min="14493" max="14499" width="9.140625" style="4" customWidth="1"/>
    <col min="14500" max="14500" width="10" style="4" customWidth="1"/>
    <col min="14501" max="14503" width="9.140625" style="4" customWidth="1"/>
    <col min="14504" max="14504" width="10.28515625" style="4" customWidth="1"/>
    <col min="14505" max="14505" width="9.7109375" style="4" customWidth="1"/>
    <col min="14506" max="14730" width="9.140625" style="4"/>
    <col min="14731" max="14731" width="60" style="4" customWidth="1"/>
    <col min="14732" max="14747" width="9.140625" style="4" customWidth="1"/>
    <col min="14748" max="14748" width="3.28515625" style="4" customWidth="1"/>
    <col min="14749" max="14755" width="9.140625" style="4" customWidth="1"/>
    <col min="14756" max="14756" width="10" style="4" customWidth="1"/>
    <col min="14757" max="14759" width="9.140625" style="4" customWidth="1"/>
    <col min="14760" max="14760" width="10.28515625" style="4" customWidth="1"/>
    <col min="14761" max="14761" width="9.7109375" style="4" customWidth="1"/>
    <col min="14762" max="14986" width="9.140625" style="4"/>
    <col min="14987" max="14987" width="60" style="4" customWidth="1"/>
    <col min="14988" max="15003" width="9.140625" style="4" customWidth="1"/>
    <col min="15004" max="15004" width="3.28515625" style="4" customWidth="1"/>
    <col min="15005" max="15011" width="9.140625" style="4" customWidth="1"/>
    <col min="15012" max="15012" width="10" style="4" customWidth="1"/>
    <col min="15013" max="15015" width="9.140625" style="4" customWidth="1"/>
    <col min="15016" max="15016" width="10.28515625" style="4" customWidth="1"/>
    <col min="15017" max="15017" width="9.7109375" style="4" customWidth="1"/>
    <col min="15018" max="15242" width="9.140625" style="4"/>
    <col min="15243" max="15243" width="60" style="4" customWidth="1"/>
    <col min="15244" max="15259" width="9.140625" style="4" customWidth="1"/>
    <col min="15260" max="15260" width="3.28515625" style="4" customWidth="1"/>
    <col min="15261" max="15267" width="9.140625" style="4" customWidth="1"/>
    <col min="15268" max="15268" width="10" style="4" customWidth="1"/>
    <col min="15269" max="15271" width="9.140625" style="4" customWidth="1"/>
    <col min="15272" max="15272" width="10.28515625" style="4" customWidth="1"/>
    <col min="15273" max="15273" width="9.7109375" style="4" customWidth="1"/>
    <col min="15274" max="15498" width="9.140625" style="4"/>
    <col min="15499" max="15499" width="60" style="4" customWidth="1"/>
    <col min="15500" max="15515" width="9.140625" style="4" customWidth="1"/>
    <col min="15516" max="15516" width="3.28515625" style="4" customWidth="1"/>
    <col min="15517" max="15523" width="9.140625" style="4" customWidth="1"/>
    <col min="15524" max="15524" width="10" style="4" customWidth="1"/>
    <col min="15525" max="15527" width="9.140625" style="4" customWidth="1"/>
    <col min="15528" max="15528" width="10.28515625" style="4" customWidth="1"/>
    <col min="15529" max="15529" width="9.7109375" style="4" customWidth="1"/>
    <col min="15530" max="15754" width="9.140625" style="4"/>
    <col min="15755" max="15755" width="60" style="4" customWidth="1"/>
    <col min="15756" max="15771" width="9.140625" style="4" customWidth="1"/>
    <col min="15772" max="15772" width="3.28515625" style="4" customWidth="1"/>
    <col min="15773" max="15779" width="9.140625" style="4" customWidth="1"/>
    <col min="15780" max="15780" width="10" style="4" customWidth="1"/>
    <col min="15781" max="15783" width="9.140625" style="4" customWidth="1"/>
    <col min="15784" max="15784" width="10.28515625" style="4" customWidth="1"/>
    <col min="15785" max="15785" width="9.7109375" style="4" customWidth="1"/>
    <col min="15786" max="16010" width="9.140625" style="4"/>
    <col min="16011" max="16011" width="60" style="4" customWidth="1"/>
    <col min="16012" max="16027" width="9.140625" style="4" customWidth="1"/>
    <col min="16028" max="16028" width="3.28515625" style="4" customWidth="1"/>
    <col min="16029" max="16035" width="9.140625" style="4" customWidth="1"/>
    <col min="16036" max="16036" width="10" style="4" customWidth="1"/>
    <col min="16037" max="16039" width="9.140625" style="4" customWidth="1"/>
    <col min="16040" max="16040" width="10.28515625" style="4" customWidth="1"/>
    <col min="16041" max="16041" width="9.7109375" style="4" customWidth="1"/>
    <col min="16042" max="16335" width="9.140625" style="4"/>
    <col min="16336" max="16345" width="9.140625" style="4" customWidth="1"/>
    <col min="16346" max="16384" width="9.140625" style="4"/>
  </cols>
  <sheetData>
    <row r="1" spans="1:7" x14ac:dyDescent="0.2">
      <c r="A1" s="124" t="s">
        <v>297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6" t="s">
        <v>255</v>
      </c>
      <c r="B6" s="126"/>
      <c r="C6" s="126"/>
      <c r="D6" s="126"/>
      <c r="E6" s="126"/>
      <c r="F6" s="126"/>
      <c r="G6" s="126"/>
    </row>
    <row r="7" spans="1:7" x14ac:dyDescent="0.2">
      <c r="B7" s="127"/>
      <c r="C7" s="127"/>
      <c r="D7" s="110"/>
      <c r="E7" s="4"/>
      <c r="F7" s="4"/>
      <c r="G7" s="4"/>
    </row>
    <row r="8" spans="1:7" s="6" customFormat="1" ht="15.75" x14ac:dyDescent="0.25">
      <c r="A8" s="125" t="s">
        <v>262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8" t="s">
        <v>3</v>
      </c>
      <c r="B9" s="128" t="s">
        <v>4</v>
      </c>
      <c r="C9" s="144" t="s">
        <v>148</v>
      </c>
      <c r="D9" s="145"/>
      <c r="E9" s="145"/>
      <c r="F9" s="146"/>
      <c r="G9" s="141" t="s">
        <v>212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51.75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ht="12.75" customHeight="1" x14ac:dyDescent="0.2">
      <c r="A12" s="122" t="s">
        <v>6</v>
      </c>
      <c r="B12" s="123"/>
      <c r="C12" s="22">
        <v>0</v>
      </c>
      <c r="D12" s="22">
        <v>0</v>
      </c>
      <c r="E12" s="22">
        <v>2</v>
      </c>
      <c r="F12" s="22">
        <v>0</v>
      </c>
      <c r="G12" s="97">
        <v>2</v>
      </c>
    </row>
    <row r="13" spans="1:7" s="1" customFormat="1" x14ac:dyDescent="0.2">
      <c r="A13" s="9">
        <v>810001</v>
      </c>
      <c r="B13" s="10" t="s">
        <v>7</v>
      </c>
      <c r="C13" s="23">
        <v>0</v>
      </c>
      <c r="D13" s="23"/>
      <c r="E13" s="23">
        <v>2</v>
      </c>
      <c r="F13" s="96">
        <v>0</v>
      </c>
      <c r="G13" s="23">
        <v>2</v>
      </c>
    </row>
    <row r="14" spans="1:7" s="1" customFormat="1" x14ac:dyDescent="0.2">
      <c r="A14" s="9">
        <v>810175</v>
      </c>
      <c r="B14" s="10" t="s">
        <v>8</v>
      </c>
      <c r="C14" s="23">
        <v>0</v>
      </c>
      <c r="D14" s="23"/>
      <c r="E14" s="23">
        <v>0</v>
      </c>
      <c r="F14" s="96">
        <v>0</v>
      </c>
      <c r="G14" s="23">
        <v>0</v>
      </c>
    </row>
    <row r="15" spans="1:7" s="8" customFormat="1" ht="12.75" customHeight="1" x14ac:dyDescent="0.2">
      <c r="A15" s="122" t="s">
        <v>9</v>
      </c>
      <c r="B15" s="123"/>
      <c r="C15" s="22">
        <v>0</v>
      </c>
      <c r="D15" s="22">
        <v>0</v>
      </c>
      <c r="E15" s="22">
        <v>0</v>
      </c>
      <c r="F15" s="22">
        <v>13</v>
      </c>
      <c r="G15" s="97">
        <v>13</v>
      </c>
    </row>
    <row r="16" spans="1:7" s="1" customFormat="1" x14ac:dyDescent="0.2">
      <c r="A16" s="9">
        <v>810008</v>
      </c>
      <c r="B16" s="10" t="s">
        <v>10</v>
      </c>
      <c r="C16" s="23">
        <v>0</v>
      </c>
      <c r="D16" s="23"/>
      <c r="E16" s="23">
        <v>0</v>
      </c>
      <c r="F16" s="96">
        <v>12</v>
      </c>
      <c r="G16" s="23">
        <v>12</v>
      </c>
    </row>
    <row r="17" spans="1:7" s="1" customFormat="1" x14ac:dyDescent="0.2">
      <c r="A17" s="9">
        <v>810009</v>
      </c>
      <c r="B17" s="10" t="s">
        <v>11</v>
      </c>
      <c r="C17" s="23">
        <v>0</v>
      </c>
      <c r="D17" s="23"/>
      <c r="E17" s="23">
        <v>0</v>
      </c>
      <c r="F17" s="96">
        <v>1</v>
      </c>
      <c r="G17" s="23">
        <v>1</v>
      </c>
    </row>
    <row r="18" spans="1:7" s="8" customFormat="1" ht="12.75" customHeight="1" x14ac:dyDescent="0.2">
      <c r="A18" s="122" t="s">
        <v>12</v>
      </c>
      <c r="B18" s="123"/>
      <c r="C18" s="22">
        <v>4</v>
      </c>
      <c r="D18" s="22">
        <v>0</v>
      </c>
      <c r="E18" s="22">
        <v>0</v>
      </c>
      <c r="F18" s="22">
        <v>8</v>
      </c>
      <c r="G18" s="97">
        <v>12</v>
      </c>
    </row>
    <row r="19" spans="1:7" s="1" customFormat="1" x14ac:dyDescent="0.2">
      <c r="A19" s="9">
        <v>810017</v>
      </c>
      <c r="B19" s="10" t="s">
        <v>13</v>
      </c>
      <c r="C19" s="23">
        <v>4</v>
      </c>
      <c r="D19" s="23"/>
      <c r="E19" s="23">
        <v>0</v>
      </c>
      <c r="F19" s="96">
        <v>8</v>
      </c>
      <c r="G19" s="23">
        <v>12</v>
      </c>
    </row>
    <row r="20" spans="1:7" s="1" customFormat="1" ht="25.5" x14ac:dyDescent="0.2">
      <c r="A20" s="9">
        <v>810026</v>
      </c>
      <c r="B20" s="10" t="s">
        <v>14</v>
      </c>
      <c r="C20" s="23">
        <v>0</v>
      </c>
      <c r="D20" s="23"/>
      <c r="E20" s="23">
        <v>0</v>
      </c>
      <c r="F20" s="96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>
        <v>0</v>
      </c>
      <c r="D21" s="23"/>
      <c r="E21" s="23">
        <v>0</v>
      </c>
      <c r="F21" s="96">
        <v>0</v>
      </c>
      <c r="G21" s="23">
        <v>0</v>
      </c>
    </row>
    <row r="22" spans="1:7" s="8" customFormat="1" ht="12.75" customHeight="1" x14ac:dyDescent="0.2">
      <c r="A22" s="122" t="s">
        <v>16</v>
      </c>
      <c r="B22" s="123"/>
      <c r="C22" s="22">
        <v>5</v>
      </c>
      <c r="D22" s="22">
        <v>0</v>
      </c>
      <c r="E22" s="22">
        <v>0</v>
      </c>
      <c r="F22" s="22">
        <v>0</v>
      </c>
      <c r="G22" s="97">
        <v>5</v>
      </c>
    </row>
    <row r="23" spans="1:7" s="1" customFormat="1" x14ac:dyDescent="0.2">
      <c r="A23" s="9">
        <v>810032</v>
      </c>
      <c r="B23" s="10" t="s">
        <v>17</v>
      </c>
      <c r="C23" s="23">
        <v>5</v>
      </c>
      <c r="D23" s="23"/>
      <c r="E23" s="23">
        <v>0</v>
      </c>
      <c r="F23" s="96">
        <v>0</v>
      </c>
      <c r="G23" s="23">
        <v>5</v>
      </c>
    </row>
    <row r="24" spans="1:7" s="8" customFormat="1" ht="12.75" customHeight="1" x14ac:dyDescent="0.2">
      <c r="A24" s="122" t="s">
        <v>18</v>
      </c>
      <c r="B24" s="123"/>
      <c r="C24" s="22">
        <v>8</v>
      </c>
      <c r="D24" s="22">
        <v>0</v>
      </c>
      <c r="E24" s="22">
        <v>0</v>
      </c>
      <c r="F24" s="22">
        <v>0</v>
      </c>
      <c r="G24" s="97">
        <v>8</v>
      </c>
    </row>
    <row r="25" spans="1:7" s="1" customFormat="1" x14ac:dyDescent="0.2">
      <c r="A25" s="9">
        <v>810039</v>
      </c>
      <c r="B25" s="10" t="s">
        <v>19</v>
      </c>
      <c r="C25" s="23">
        <v>2</v>
      </c>
      <c r="D25" s="23"/>
      <c r="E25" s="23">
        <v>0</v>
      </c>
      <c r="F25" s="96">
        <v>0</v>
      </c>
      <c r="G25" s="23">
        <v>2</v>
      </c>
    </row>
    <row r="26" spans="1:7" s="1" customFormat="1" x14ac:dyDescent="0.2">
      <c r="A26" s="9">
        <v>810040</v>
      </c>
      <c r="B26" s="10" t="s">
        <v>20</v>
      </c>
      <c r="C26" s="23">
        <v>6</v>
      </c>
      <c r="D26" s="23"/>
      <c r="E26" s="23">
        <v>0</v>
      </c>
      <c r="F26" s="96">
        <v>0</v>
      </c>
      <c r="G26" s="23">
        <v>6</v>
      </c>
    </row>
    <row r="27" spans="1:7" s="8" customFormat="1" ht="12.75" customHeight="1" x14ac:dyDescent="0.2">
      <c r="A27" s="122" t="s">
        <v>21</v>
      </c>
      <c r="B27" s="123"/>
      <c r="C27" s="22">
        <v>1</v>
      </c>
      <c r="D27" s="22">
        <v>0</v>
      </c>
      <c r="E27" s="22">
        <v>6</v>
      </c>
      <c r="F27" s="22">
        <v>0</v>
      </c>
      <c r="G27" s="97">
        <v>7</v>
      </c>
    </row>
    <row r="28" spans="1:7" s="1" customFormat="1" x14ac:dyDescent="0.2">
      <c r="A28" s="9">
        <v>810058</v>
      </c>
      <c r="B28" s="10" t="s">
        <v>22</v>
      </c>
      <c r="C28" s="23">
        <v>1</v>
      </c>
      <c r="D28" s="23"/>
      <c r="E28" s="23">
        <v>6</v>
      </c>
      <c r="F28" s="96">
        <v>0</v>
      </c>
      <c r="G28" s="23">
        <v>7</v>
      </c>
    </row>
    <row r="29" spans="1:7" s="1" customFormat="1" x14ac:dyDescent="0.2">
      <c r="A29" s="9">
        <v>810162</v>
      </c>
      <c r="B29" s="10" t="s">
        <v>23</v>
      </c>
      <c r="C29" s="23">
        <v>0</v>
      </c>
      <c r="D29" s="23"/>
      <c r="E29" s="23">
        <v>0</v>
      </c>
      <c r="F29" s="96">
        <v>0</v>
      </c>
      <c r="G29" s="23">
        <v>0</v>
      </c>
    </row>
    <row r="30" spans="1:7" s="8" customFormat="1" ht="12.75" customHeight="1" x14ac:dyDescent="0.2">
      <c r="A30" s="122" t="s">
        <v>24</v>
      </c>
      <c r="B30" s="123"/>
      <c r="C30" s="22">
        <v>4</v>
      </c>
      <c r="D30" s="22">
        <v>0</v>
      </c>
      <c r="E30" s="22">
        <v>1</v>
      </c>
      <c r="F30" s="22">
        <v>0</v>
      </c>
      <c r="G30" s="97">
        <v>5</v>
      </c>
    </row>
    <row r="31" spans="1:7" s="1" customFormat="1" x14ac:dyDescent="0.2">
      <c r="A31" s="9">
        <v>810059</v>
      </c>
      <c r="B31" s="10" t="s">
        <v>25</v>
      </c>
      <c r="C31" s="23">
        <v>2</v>
      </c>
      <c r="D31" s="23"/>
      <c r="E31" s="23">
        <v>0</v>
      </c>
      <c r="F31" s="96">
        <v>0</v>
      </c>
      <c r="G31" s="23">
        <v>2</v>
      </c>
    </row>
    <row r="32" spans="1:7" s="1" customFormat="1" x14ac:dyDescent="0.2">
      <c r="A32" s="9">
        <v>810062</v>
      </c>
      <c r="B32" s="10" t="s">
        <v>26</v>
      </c>
      <c r="C32" s="23">
        <v>2</v>
      </c>
      <c r="D32" s="23"/>
      <c r="E32" s="23">
        <v>1</v>
      </c>
      <c r="F32" s="96">
        <v>0</v>
      </c>
      <c r="G32" s="23">
        <v>3</v>
      </c>
    </row>
    <row r="33" spans="1:7" s="1" customFormat="1" x14ac:dyDescent="0.2">
      <c r="A33" s="122" t="s">
        <v>27</v>
      </c>
      <c r="B33" s="123"/>
      <c r="C33" s="22">
        <v>24</v>
      </c>
      <c r="D33" s="22">
        <v>0</v>
      </c>
      <c r="E33" s="22">
        <v>0</v>
      </c>
      <c r="F33" s="22">
        <v>1</v>
      </c>
      <c r="G33" s="97">
        <v>25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3</v>
      </c>
      <c r="D34" s="23"/>
      <c r="E34" s="23">
        <v>0</v>
      </c>
      <c r="F34" s="96">
        <v>0</v>
      </c>
      <c r="G34" s="23">
        <v>3</v>
      </c>
    </row>
    <row r="35" spans="1:7" s="1" customFormat="1" x14ac:dyDescent="0.2">
      <c r="A35" s="9">
        <v>810073</v>
      </c>
      <c r="B35" s="10" t="s">
        <v>29</v>
      </c>
      <c r="C35" s="23">
        <v>6</v>
      </c>
      <c r="D35" s="23"/>
      <c r="E35" s="23">
        <v>0</v>
      </c>
      <c r="F35" s="96">
        <v>0</v>
      </c>
      <c r="G35" s="23">
        <v>6</v>
      </c>
    </row>
    <row r="36" spans="1:7" s="1" customFormat="1" x14ac:dyDescent="0.2">
      <c r="A36" s="9">
        <v>810074</v>
      </c>
      <c r="B36" s="10" t="s">
        <v>30</v>
      </c>
      <c r="C36" s="23">
        <v>1</v>
      </c>
      <c r="D36" s="23"/>
      <c r="E36" s="23">
        <v>0</v>
      </c>
      <c r="F36" s="96">
        <v>0</v>
      </c>
      <c r="G36" s="23">
        <v>1</v>
      </c>
    </row>
    <row r="37" spans="1:7" s="1" customFormat="1" x14ac:dyDescent="0.2">
      <c r="A37" s="9">
        <v>810076</v>
      </c>
      <c r="B37" s="10" t="s">
        <v>31</v>
      </c>
      <c r="C37" s="23">
        <v>14</v>
      </c>
      <c r="D37" s="23"/>
      <c r="E37" s="23">
        <v>0</v>
      </c>
      <c r="F37" s="96">
        <v>1</v>
      </c>
      <c r="G37" s="23">
        <v>15</v>
      </c>
    </row>
    <row r="38" spans="1:7" s="1" customFormat="1" x14ac:dyDescent="0.2">
      <c r="A38" s="122" t="s">
        <v>32</v>
      </c>
      <c r="B38" s="123"/>
      <c r="C38" s="22">
        <v>4</v>
      </c>
      <c r="D38" s="22">
        <v>0</v>
      </c>
      <c r="E38" s="22">
        <v>0</v>
      </c>
      <c r="F38" s="22">
        <v>0</v>
      </c>
      <c r="G38" s="97">
        <v>4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4</v>
      </c>
      <c r="D39" s="23"/>
      <c r="E39" s="23">
        <v>0</v>
      </c>
      <c r="F39" s="96">
        <v>0</v>
      </c>
      <c r="G39" s="23">
        <v>4</v>
      </c>
    </row>
    <row r="40" spans="1:7" s="1" customFormat="1" x14ac:dyDescent="0.2">
      <c r="A40" s="122" t="s">
        <v>34</v>
      </c>
      <c r="B40" s="123"/>
      <c r="C40" s="22">
        <v>7</v>
      </c>
      <c r="D40" s="22">
        <v>0</v>
      </c>
      <c r="E40" s="22">
        <v>0</v>
      </c>
      <c r="F40" s="22">
        <v>0</v>
      </c>
      <c r="G40" s="97">
        <v>7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0</v>
      </c>
      <c r="D41" s="23"/>
      <c r="E41" s="23">
        <v>0</v>
      </c>
      <c r="F41" s="96">
        <v>0</v>
      </c>
      <c r="G41" s="23">
        <v>0</v>
      </c>
    </row>
    <row r="42" spans="1:7" s="1" customFormat="1" ht="25.5" x14ac:dyDescent="0.2">
      <c r="A42" s="9">
        <v>810127</v>
      </c>
      <c r="B42" s="10" t="s">
        <v>36</v>
      </c>
      <c r="C42" s="23">
        <v>0</v>
      </c>
      <c r="D42" s="23"/>
      <c r="E42" s="23">
        <v>0</v>
      </c>
      <c r="F42" s="96">
        <v>0</v>
      </c>
      <c r="G42" s="23">
        <v>0</v>
      </c>
    </row>
    <row r="43" spans="1:7" s="1" customFormat="1" x14ac:dyDescent="0.2">
      <c r="A43" s="9">
        <v>810130</v>
      </c>
      <c r="B43" s="10" t="s">
        <v>37</v>
      </c>
      <c r="C43" s="23">
        <v>0</v>
      </c>
      <c r="D43" s="23"/>
      <c r="E43" s="23">
        <v>0</v>
      </c>
      <c r="F43" s="96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0</v>
      </c>
      <c r="D44" s="23"/>
      <c r="E44" s="23">
        <v>0</v>
      </c>
      <c r="F44" s="96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0</v>
      </c>
      <c r="D45" s="23"/>
      <c r="E45" s="23">
        <v>0</v>
      </c>
      <c r="F45" s="96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7</v>
      </c>
      <c r="D46" s="23"/>
      <c r="E46" s="23">
        <v>0</v>
      </c>
      <c r="F46" s="96">
        <v>0</v>
      </c>
      <c r="G46" s="23">
        <v>7</v>
      </c>
    </row>
    <row r="47" spans="1:7" s="1" customFormat="1" x14ac:dyDescent="0.2">
      <c r="A47" s="9">
        <v>810225</v>
      </c>
      <c r="B47" s="10" t="s">
        <v>40</v>
      </c>
      <c r="C47" s="23">
        <v>0</v>
      </c>
      <c r="D47" s="23"/>
      <c r="E47" s="23">
        <v>0</v>
      </c>
      <c r="F47" s="96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/>
      <c r="E48" s="23">
        <v>0</v>
      </c>
      <c r="F48" s="96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0</v>
      </c>
      <c r="D49" s="23"/>
      <c r="E49" s="23">
        <v>0</v>
      </c>
      <c r="F49" s="96">
        <v>0</v>
      </c>
      <c r="G49" s="23">
        <v>0</v>
      </c>
    </row>
    <row r="50" spans="1:7" s="1" customFormat="1" x14ac:dyDescent="0.2">
      <c r="A50" s="9">
        <v>810307</v>
      </c>
      <c r="B50" s="10" t="s">
        <v>249</v>
      </c>
      <c r="C50" s="23">
        <v>0</v>
      </c>
      <c r="D50" s="23"/>
      <c r="E50" s="23">
        <v>0</v>
      </c>
      <c r="F50" s="96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23">
        <v>0</v>
      </c>
      <c r="D51" s="23"/>
      <c r="E51" s="23">
        <v>0</v>
      </c>
      <c r="F51" s="96">
        <v>0</v>
      </c>
      <c r="G51" s="23">
        <v>0</v>
      </c>
    </row>
    <row r="52" spans="1:7" s="1" customFormat="1" x14ac:dyDescent="0.2">
      <c r="A52" s="122" t="s">
        <v>42</v>
      </c>
      <c r="B52" s="123"/>
      <c r="C52" s="22">
        <v>1</v>
      </c>
      <c r="D52" s="22">
        <v>0</v>
      </c>
      <c r="E52" s="22">
        <v>0</v>
      </c>
      <c r="F52" s="22">
        <v>26</v>
      </c>
      <c r="G52" s="97">
        <v>27</v>
      </c>
    </row>
    <row r="53" spans="1:7" s="1" customFormat="1" x14ac:dyDescent="0.2">
      <c r="A53" s="9">
        <v>810088</v>
      </c>
      <c r="B53" s="10" t="s">
        <v>43</v>
      </c>
      <c r="C53" s="23">
        <v>1</v>
      </c>
      <c r="D53" s="23"/>
      <c r="E53" s="23">
        <v>0</v>
      </c>
      <c r="F53" s="96">
        <v>26</v>
      </c>
      <c r="G53" s="23">
        <v>27</v>
      </c>
    </row>
    <row r="54" spans="1:7" s="1" customFormat="1" x14ac:dyDescent="0.2">
      <c r="A54" s="9">
        <v>810172</v>
      </c>
      <c r="B54" s="10" t="s">
        <v>44</v>
      </c>
      <c r="C54" s="23">
        <v>0</v>
      </c>
      <c r="D54" s="23"/>
      <c r="E54" s="23">
        <v>0</v>
      </c>
      <c r="F54" s="96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>
        <v>0</v>
      </c>
      <c r="D55" s="23"/>
      <c r="E55" s="23">
        <v>0</v>
      </c>
      <c r="F55" s="96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>
        <v>0</v>
      </c>
      <c r="D56" s="23"/>
      <c r="E56" s="23">
        <v>0</v>
      </c>
      <c r="F56" s="96">
        <v>0</v>
      </c>
      <c r="G56" s="23">
        <v>0</v>
      </c>
    </row>
    <row r="57" spans="1:7" s="1" customFormat="1" x14ac:dyDescent="0.2">
      <c r="A57" s="122" t="s">
        <v>46</v>
      </c>
      <c r="B57" s="123"/>
      <c r="C57" s="22">
        <v>0</v>
      </c>
      <c r="D57" s="22">
        <v>0</v>
      </c>
      <c r="E57" s="22">
        <v>0</v>
      </c>
      <c r="F57" s="22">
        <v>2</v>
      </c>
      <c r="G57" s="97">
        <v>2</v>
      </c>
    </row>
    <row r="58" spans="1:7" s="1" customFormat="1" x14ac:dyDescent="0.2">
      <c r="A58" s="9">
        <v>810089</v>
      </c>
      <c r="B58" s="10" t="s">
        <v>47</v>
      </c>
      <c r="C58" s="23">
        <v>0</v>
      </c>
      <c r="D58" s="23"/>
      <c r="E58" s="23">
        <v>0</v>
      </c>
      <c r="F58" s="96">
        <v>2</v>
      </c>
      <c r="G58" s="23">
        <v>2</v>
      </c>
    </row>
    <row r="59" spans="1:7" s="1" customFormat="1" x14ac:dyDescent="0.2">
      <c r="A59" s="9">
        <v>810133</v>
      </c>
      <c r="B59" s="10" t="s">
        <v>48</v>
      </c>
      <c r="C59" s="23">
        <v>0</v>
      </c>
      <c r="D59" s="23"/>
      <c r="E59" s="23">
        <v>0</v>
      </c>
      <c r="F59" s="96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/>
      <c r="E60" s="23">
        <v>0</v>
      </c>
      <c r="F60" s="96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0</v>
      </c>
      <c r="D61" s="23"/>
      <c r="E61" s="23">
        <v>0</v>
      </c>
      <c r="F61" s="96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>
        <v>0</v>
      </c>
      <c r="D62" s="23"/>
      <c r="E62" s="23">
        <v>0</v>
      </c>
      <c r="F62" s="96">
        <v>0</v>
      </c>
      <c r="G62" s="23">
        <v>0</v>
      </c>
    </row>
    <row r="63" spans="1:7" s="1" customFormat="1" x14ac:dyDescent="0.2">
      <c r="A63" s="89">
        <v>810309</v>
      </c>
      <c r="B63" s="93" t="s">
        <v>253</v>
      </c>
      <c r="C63" s="23">
        <v>0</v>
      </c>
      <c r="D63" s="23"/>
      <c r="E63" s="23">
        <v>0</v>
      </c>
      <c r="F63" s="96">
        <v>0</v>
      </c>
      <c r="G63" s="23">
        <v>0</v>
      </c>
    </row>
    <row r="64" spans="1:7" s="1" customFormat="1" x14ac:dyDescent="0.2">
      <c r="A64" s="122" t="s">
        <v>52</v>
      </c>
      <c r="B64" s="123"/>
      <c r="C64" s="22">
        <v>7</v>
      </c>
      <c r="D64" s="22">
        <v>0</v>
      </c>
      <c r="E64" s="22">
        <v>0</v>
      </c>
      <c r="F64" s="22">
        <v>0</v>
      </c>
      <c r="G64" s="97">
        <v>7</v>
      </c>
    </row>
    <row r="65" spans="1:7" s="1" customFormat="1" x14ac:dyDescent="0.2">
      <c r="A65" s="9">
        <v>810090</v>
      </c>
      <c r="B65" s="10" t="s">
        <v>53</v>
      </c>
      <c r="C65" s="23">
        <v>4</v>
      </c>
      <c r="D65" s="23"/>
      <c r="E65" s="23">
        <v>0</v>
      </c>
      <c r="F65" s="96">
        <v>0</v>
      </c>
      <c r="G65" s="23">
        <v>4</v>
      </c>
    </row>
    <row r="66" spans="1:7" s="1" customFormat="1" x14ac:dyDescent="0.2">
      <c r="A66" s="9">
        <v>810091</v>
      </c>
      <c r="B66" s="10" t="s">
        <v>54</v>
      </c>
      <c r="C66" s="23">
        <v>3</v>
      </c>
      <c r="D66" s="23"/>
      <c r="E66" s="23">
        <v>0</v>
      </c>
      <c r="F66" s="96">
        <v>0</v>
      </c>
      <c r="G66" s="23">
        <v>3</v>
      </c>
    </row>
    <row r="67" spans="1:7" s="8" customFormat="1" ht="12.75" customHeight="1" x14ac:dyDescent="0.2">
      <c r="A67" s="9">
        <v>810092</v>
      </c>
      <c r="B67" s="10" t="s">
        <v>55</v>
      </c>
      <c r="C67" s="23">
        <v>0</v>
      </c>
      <c r="D67" s="23"/>
      <c r="E67" s="23">
        <v>0</v>
      </c>
      <c r="F67" s="96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0</v>
      </c>
      <c r="D68" s="23"/>
      <c r="E68" s="23">
        <v>0</v>
      </c>
      <c r="F68" s="96">
        <v>0</v>
      </c>
      <c r="G68" s="23">
        <v>0</v>
      </c>
    </row>
    <row r="69" spans="1:7" s="1" customFormat="1" x14ac:dyDescent="0.2">
      <c r="A69" s="122" t="s">
        <v>57</v>
      </c>
      <c r="B69" s="123"/>
      <c r="C69" s="22">
        <v>38</v>
      </c>
      <c r="D69" s="22">
        <v>0</v>
      </c>
      <c r="E69" s="22">
        <v>1</v>
      </c>
      <c r="F69" s="22">
        <v>1</v>
      </c>
      <c r="G69" s="97">
        <v>40</v>
      </c>
    </row>
    <row r="70" spans="1:7" s="1" customFormat="1" x14ac:dyDescent="0.2">
      <c r="A70" s="9">
        <v>810094</v>
      </c>
      <c r="B70" s="10" t="s">
        <v>58</v>
      </c>
      <c r="C70" s="23">
        <v>0</v>
      </c>
      <c r="D70" s="23"/>
      <c r="E70" s="23">
        <v>0</v>
      </c>
      <c r="F70" s="96">
        <v>0</v>
      </c>
      <c r="G70" s="23">
        <v>0</v>
      </c>
    </row>
    <row r="71" spans="1:7" s="1" customFormat="1" x14ac:dyDescent="0.2">
      <c r="A71" s="9">
        <v>810095</v>
      </c>
      <c r="B71" s="10" t="s">
        <v>59</v>
      </c>
      <c r="C71" s="23">
        <v>0</v>
      </c>
      <c r="D71" s="23"/>
      <c r="E71" s="23">
        <v>0</v>
      </c>
      <c r="F71" s="96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>
        <v>0</v>
      </c>
      <c r="D72" s="23"/>
      <c r="E72" s="23">
        <v>0</v>
      </c>
      <c r="F72" s="96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38</v>
      </c>
      <c r="D73" s="23"/>
      <c r="E73" s="23">
        <v>1</v>
      </c>
      <c r="F73" s="96">
        <v>1</v>
      </c>
      <c r="G73" s="23">
        <v>40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/>
      <c r="E74" s="23">
        <v>0</v>
      </c>
      <c r="F74" s="96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>
        <v>0</v>
      </c>
      <c r="D75" s="23"/>
      <c r="E75" s="23">
        <v>0</v>
      </c>
      <c r="F75" s="96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/>
      <c r="E76" s="23">
        <v>0</v>
      </c>
      <c r="F76" s="96">
        <v>0</v>
      </c>
      <c r="G76" s="23">
        <v>0</v>
      </c>
    </row>
    <row r="77" spans="1:7" s="1" customFormat="1" x14ac:dyDescent="0.2">
      <c r="A77" s="89">
        <v>810311</v>
      </c>
      <c r="B77" s="93" t="s">
        <v>252</v>
      </c>
      <c r="C77" s="23">
        <v>0</v>
      </c>
      <c r="D77" s="23"/>
      <c r="E77" s="23">
        <v>0</v>
      </c>
      <c r="F77" s="96">
        <v>0</v>
      </c>
      <c r="G77" s="23">
        <v>0</v>
      </c>
    </row>
    <row r="78" spans="1:7" s="1" customFormat="1" x14ac:dyDescent="0.2">
      <c r="A78" s="122" t="s">
        <v>65</v>
      </c>
      <c r="B78" s="123"/>
      <c r="C78" s="22">
        <v>10</v>
      </c>
      <c r="D78" s="22">
        <v>0</v>
      </c>
      <c r="E78" s="22">
        <v>0</v>
      </c>
      <c r="F78" s="22">
        <v>0</v>
      </c>
      <c r="G78" s="97">
        <v>10</v>
      </c>
    </row>
    <row r="79" spans="1:7" s="1" customFormat="1" x14ac:dyDescent="0.2">
      <c r="A79" s="9">
        <v>810004</v>
      </c>
      <c r="B79" s="10" t="s">
        <v>66</v>
      </c>
      <c r="C79" s="23">
        <v>0</v>
      </c>
      <c r="D79" s="23"/>
      <c r="E79" s="23">
        <v>0</v>
      </c>
      <c r="F79" s="96">
        <v>0</v>
      </c>
      <c r="G79" s="23">
        <v>0</v>
      </c>
    </row>
    <row r="80" spans="1:7" s="1" customFormat="1" x14ac:dyDescent="0.2">
      <c r="A80" s="9">
        <v>810097</v>
      </c>
      <c r="B80" s="10" t="s">
        <v>67</v>
      </c>
      <c r="C80" s="23">
        <v>0</v>
      </c>
      <c r="D80" s="23"/>
      <c r="E80" s="23">
        <v>0</v>
      </c>
      <c r="F80" s="96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>
        <v>0</v>
      </c>
      <c r="D81" s="23"/>
      <c r="E81" s="23">
        <v>0</v>
      </c>
      <c r="F81" s="96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>
        <v>0</v>
      </c>
      <c r="D82" s="23"/>
      <c r="E82" s="23">
        <v>0</v>
      </c>
      <c r="F82" s="96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>
        <v>0</v>
      </c>
      <c r="D83" s="23"/>
      <c r="E83" s="23">
        <v>0</v>
      </c>
      <c r="F83" s="96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0</v>
      </c>
      <c r="D84" s="23"/>
      <c r="E84" s="23">
        <v>0</v>
      </c>
      <c r="F84" s="96">
        <v>0</v>
      </c>
      <c r="G84" s="23">
        <v>0</v>
      </c>
    </row>
    <row r="85" spans="1:7" s="1" customFormat="1" x14ac:dyDescent="0.2">
      <c r="A85" s="9">
        <v>810103</v>
      </c>
      <c r="B85" s="10" t="s">
        <v>72</v>
      </c>
      <c r="C85" s="23">
        <v>0</v>
      </c>
      <c r="D85" s="23"/>
      <c r="E85" s="23">
        <v>0</v>
      </c>
      <c r="F85" s="96">
        <v>0</v>
      </c>
      <c r="G85" s="23">
        <v>0</v>
      </c>
    </row>
    <row r="86" spans="1:7" s="1" customFormat="1" x14ac:dyDescent="0.2">
      <c r="A86" s="9">
        <v>810104</v>
      </c>
      <c r="B86" s="10" t="s">
        <v>73</v>
      </c>
      <c r="C86" s="23">
        <v>0</v>
      </c>
      <c r="D86" s="23"/>
      <c r="E86" s="23">
        <v>0</v>
      </c>
      <c r="F86" s="96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>
        <v>0</v>
      </c>
      <c r="D87" s="23"/>
      <c r="E87" s="23">
        <v>0</v>
      </c>
      <c r="F87" s="96">
        <v>0</v>
      </c>
      <c r="G87" s="23">
        <v>0</v>
      </c>
    </row>
    <row r="88" spans="1:7" s="1" customFormat="1" x14ac:dyDescent="0.2">
      <c r="A88" s="9">
        <v>810106</v>
      </c>
      <c r="B88" s="10" t="s">
        <v>75</v>
      </c>
      <c r="C88" s="23">
        <v>0</v>
      </c>
      <c r="D88" s="23"/>
      <c r="E88" s="23">
        <v>0</v>
      </c>
      <c r="F88" s="96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>
        <v>0</v>
      </c>
      <c r="D89" s="23"/>
      <c r="E89" s="23">
        <v>0</v>
      </c>
      <c r="F89" s="96">
        <v>0</v>
      </c>
      <c r="G89" s="23">
        <v>0</v>
      </c>
    </row>
    <row r="90" spans="1:7" s="1" customFormat="1" x14ac:dyDescent="0.2">
      <c r="A90" s="9">
        <v>810165</v>
      </c>
      <c r="B90" s="10" t="s">
        <v>77</v>
      </c>
      <c r="C90" s="23">
        <v>0</v>
      </c>
      <c r="D90" s="23"/>
      <c r="E90" s="23">
        <v>0</v>
      </c>
      <c r="F90" s="96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>
        <v>0</v>
      </c>
      <c r="D91" s="23"/>
      <c r="E91" s="23">
        <v>0</v>
      </c>
      <c r="F91" s="96">
        <v>0</v>
      </c>
      <c r="G91" s="23">
        <v>0</v>
      </c>
    </row>
    <row r="92" spans="1:7" s="1" customFormat="1" x14ac:dyDescent="0.2">
      <c r="A92" s="9">
        <v>810177</v>
      </c>
      <c r="B92" s="10" t="s">
        <v>239</v>
      </c>
      <c r="C92" s="23">
        <v>0</v>
      </c>
      <c r="D92" s="23"/>
      <c r="E92" s="23">
        <v>0</v>
      </c>
      <c r="F92" s="96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>
        <v>0</v>
      </c>
      <c r="D93" s="23"/>
      <c r="E93" s="23">
        <v>0</v>
      </c>
      <c r="F93" s="96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10</v>
      </c>
      <c r="D94" s="23"/>
      <c r="E94" s="23">
        <v>0</v>
      </c>
      <c r="F94" s="96">
        <v>0</v>
      </c>
      <c r="G94" s="23">
        <v>10</v>
      </c>
    </row>
    <row r="95" spans="1:7" s="8" customFormat="1" ht="12.75" customHeight="1" x14ac:dyDescent="0.2">
      <c r="A95" s="9">
        <v>810216</v>
      </c>
      <c r="B95" s="10" t="s">
        <v>80</v>
      </c>
      <c r="C95" s="23">
        <v>0</v>
      </c>
      <c r="D95" s="23"/>
      <c r="E95" s="23">
        <v>0</v>
      </c>
      <c r="F95" s="96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0</v>
      </c>
      <c r="D96" s="23"/>
      <c r="E96" s="23">
        <v>0</v>
      </c>
      <c r="F96" s="96">
        <v>0</v>
      </c>
      <c r="G96" s="23">
        <v>0</v>
      </c>
    </row>
    <row r="97" spans="1:7" s="1" customFormat="1" x14ac:dyDescent="0.2">
      <c r="A97" s="9">
        <v>810247</v>
      </c>
      <c r="B97" s="10" t="s">
        <v>251</v>
      </c>
      <c r="C97" s="23">
        <v>0</v>
      </c>
      <c r="D97" s="23"/>
      <c r="E97" s="23">
        <v>0</v>
      </c>
      <c r="F97" s="96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>
        <v>0</v>
      </c>
      <c r="D98" s="23"/>
      <c r="E98" s="23">
        <v>0</v>
      </c>
      <c r="F98" s="96">
        <v>0</v>
      </c>
      <c r="G98" s="23">
        <v>0</v>
      </c>
    </row>
    <row r="99" spans="1:7" s="1" customFormat="1" x14ac:dyDescent="0.2">
      <c r="A99" s="122" t="s">
        <v>82</v>
      </c>
      <c r="B99" s="123"/>
      <c r="C99" s="22">
        <v>1</v>
      </c>
      <c r="D99" s="22">
        <v>0</v>
      </c>
      <c r="E99" s="22">
        <v>0</v>
      </c>
      <c r="F99" s="22">
        <v>1</v>
      </c>
      <c r="G99" s="97">
        <v>2</v>
      </c>
    </row>
    <row r="100" spans="1:7" s="1" customFormat="1" x14ac:dyDescent="0.2">
      <c r="A100" s="9">
        <v>810002</v>
      </c>
      <c r="B100" s="10" t="s">
        <v>83</v>
      </c>
      <c r="C100" s="23">
        <v>0</v>
      </c>
      <c r="D100" s="23"/>
      <c r="E100" s="23">
        <v>0</v>
      </c>
      <c r="F100" s="96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>
        <v>0</v>
      </c>
      <c r="D101" s="23"/>
      <c r="E101" s="23">
        <v>0</v>
      </c>
      <c r="F101" s="96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0</v>
      </c>
      <c r="D102" s="23"/>
      <c r="E102" s="23">
        <v>0</v>
      </c>
      <c r="F102" s="96">
        <v>0</v>
      </c>
      <c r="G102" s="23">
        <v>0</v>
      </c>
    </row>
    <row r="103" spans="1:7" s="1" customFormat="1" x14ac:dyDescent="0.2">
      <c r="A103" s="9">
        <v>810108</v>
      </c>
      <c r="B103" s="10" t="s">
        <v>86</v>
      </c>
      <c r="C103" s="23">
        <v>0</v>
      </c>
      <c r="D103" s="23"/>
      <c r="E103" s="23">
        <v>0</v>
      </c>
      <c r="F103" s="96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>
        <v>1</v>
      </c>
      <c r="D104" s="23"/>
      <c r="E104" s="23">
        <v>0</v>
      </c>
      <c r="F104" s="96">
        <v>1</v>
      </c>
      <c r="G104" s="23">
        <v>2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0</v>
      </c>
      <c r="D105" s="23"/>
      <c r="E105" s="23">
        <v>0</v>
      </c>
      <c r="F105" s="96">
        <v>0</v>
      </c>
      <c r="G105" s="23">
        <v>0</v>
      </c>
    </row>
    <row r="106" spans="1:7" s="1" customFormat="1" x14ac:dyDescent="0.2">
      <c r="A106" s="122" t="s">
        <v>89</v>
      </c>
      <c r="B106" s="123"/>
      <c r="C106" s="22">
        <v>0</v>
      </c>
      <c r="D106" s="22">
        <v>0</v>
      </c>
      <c r="E106" s="22">
        <v>0</v>
      </c>
      <c r="F106" s="22">
        <v>1</v>
      </c>
      <c r="G106" s="97">
        <v>1</v>
      </c>
    </row>
    <row r="107" spans="1:7" s="1" customFormat="1" x14ac:dyDescent="0.2">
      <c r="A107" s="9">
        <v>810110</v>
      </c>
      <c r="B107" s="10" t="s">
        <v>90</v>
      </c>
      <c r="C107" s="23">
        <v>0</v>
      </c>
      <c r="D107" s="23"/>
      <c r="E107" s="23">
        <v>0</v>
      </c>
      <c r="F107" s="96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0</v>
      </c>
      <c r="D108" s="23"/>
      <c r="E108" s="23">
        <v>0</v>
      </c>
      <c r="F108" s="96">
        <v>1</v>
      </c>
      <c r="G108" s="23">
        <v>1</v>
      </c>
    </row>
    <row r="109" spans="1:7" s="1" customFormat="1" x14ac:dyDescent="0.2">
      <c r="A109" s="122" t="s">
        <v>92</v>
      </c>
      <c r="B109" s="123"/>
      <c r="C109" s="22">
        <v>5</v>
      </c>
      <c r="D109" s="22">
        <v>0</v>
      </c>
      <c r="E109" s="22">
        <v>0</v>
      </c>
      <c r="F109" s="22">
        <v>0</v>
      </c>
      <c r="G109" s="97">
        <v>5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5</v>
      </c>
      <c r="D110" s="23"/>
      <c r="E110" s="23">
        <v>0</v>
      </c>
      <c r="F110" s="96">
        <v>0</v>
      </c>
      <c r="G110" s="23">
        <v>5</v>
      </c>
    </row>
    <row r="111" spans="1:7" s="1" customFormat="1" x14ac:dyDescent="0.2">
      <c r="A111" s="9">
        <v>810146</v>
      </c>
      <c r="B111" s="10" t="s">
        <v>93</v>
      </c>
      <c r="C111" s="23">
        <v>0</v>
      </c>
      <c r="D111" s="23"/>
      <c r="E111" s="23">
        <v>0</v>
      </c>
      <c r="F111" s="96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>
        <v>0</v>
      </c>
      <c r="D112" s="23"/>
      <c r="E112" s="23">
        <v>0</v>
      </c>
      <c r="F112" s="96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0</v>
      </c>
      <c r="D113" s="23"/>
      <c r="E113" s="23">
        <v>0</v>
      </c>
      <c r="F113" s="96">
        <v>0</v>
      </c>
      <c r="G113" s="23">
        <v>0</v>
      </c>
    </row>
    <row r="114" spans="1:7" s="1" customFormat="1" x14ac:dyDescent="0.2">
      <c r="A114" s="122" t="s">
        <v>96</v>
      </c>
      <c r="B114" s="123"/>
      <c r="C114" s="22">
        <v>8</v>
      </c>
      <c r="D114" s="22">
        <v>0</v>
      </c>
      <c r="E114" s="22">
        <v>0</v>
      </c>
      <c r="F114" s="22">
        <v>0</v>
      </c>
      <c r="G114" s="97">
        <v>8</v>
      </c>
    </row>
    <row r="115" spans="1:7" s="1" customFormat="1" x14ac:dyDescent="0.2">
      <c r="A115" s="9">
        <v>810113</v>
      </c>
      <c r="B115" s="10" t="s">
        <v>97</v>
      </c>
      <c r="C115" s="23">
        <v>8</v>
      </c>
      <c r="D115" s="23"/>
      <c r="E115" s="23">
        <v>0</v>
      </c>
      <c r="F115" s="96">
        <v>0</v>
      </c>
      <c r="G115" s="23">
        <v>8</v>
      </c>
    </row>
    <row r="116" spans="1:7" s="1" customFormat="1" x14ac:dyDescent="0.2">
      <c r="A116" s="9">
        <v>810114</v>
      </c>
      <c r="B116" s="10" t="s">
        <v>98</v>
      </c>
      <c r="C116" s="23">
        <v>0</v>
      </c>
      <c r="D116" s="23"/>
      <c r="E116" s="23">
        <v>0</v>
      </c>
      <c r="F116" s="96">
        <v>0</v>
      </c>
      <c r="G116" s="23">
        <v>0</v>
      </c>
    </row>
    <row r="117" spans="1:7" s="1" customFormat="1" x14ac:dyDescent="0.2">
      <c r="A117" s="122" t="s">
        <v>99</v>
      </c>
      <c r="B117" s="123"/>
      <c r="C117" s="22">
        <v>3</v>
      </c>
      <c r="D117" s="22">
        <v>0</v>
      </c>
      <c r="E117" s="22">
        <v>0</v>
      </c>
      <c r="F117" s="22">
        <v>0</v>
      </c>
      <c r="G117" s="97">
        <v>3</v>
      </c>
    </row>
    <row r="118" spans="1:7" s="1" customFormat="1" x14ac:dyDescent="0.2">
      <c r="A118" s="9">
        <v>810077</v>
      </c>
      <c r="B118" s="10" t="s">
        <v>100</v>
      </c>
      <c r="C118" s="23">
        <v>0</v>
      </c>
      <c r="D118" s="23"/>
      <c r="E118" s="23">
        <v>0</v>
      </c>
      <c r="F118" s="96">
        <v>0</v>
      </c>
      <c r="G118" s="23">
        <v>0</v>
      </c>
    </row>
    <row r="119" spans="1:7" s="1" customFormat="1" x14ac:dyDescent="0.2">
      <c r="A119" s="9">
        <v>810116</v>
      </c>
      <c r="B119" s="10" t="s">
        <v>101</v>
      </c>
      <c r="C119" s="23">
        <v>0</v>
      </c>
      <c r="D119" s="23"/>
      <c r="E119" s="23">
        <v>0</v>
      </c>
      <c r="F119" s="96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>
        <v>0</v>
      </c>
      <c r="D120" s="23"/>
      <c r="E120" s="23">
        <v>0</v>
      </c>
      <c r="F120" s="96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0</v>
      </c>
      <c r="D121" s="23"/>
      <c r="E121" s="23">
        <v>0</v>
      </c>
      <c r="F121" s="96">
        <v>0</v>
      </c>
      <c r="G121" s="23">
        <v>0</v>
      </c>
    </row>
    <row r="122" spans="1:7" s="1" customFormat="1" x14ac:dyDescent="0.2">
      <c r="A122" s="9">
        <v>810120</v>
      </c>
      <c r="B122" s="10" t="s">
        <v>104</v>
      </c>
      <c r="C122" s="23">
        <v>0</v>
      </c>
      <c r="D122" s="23"/>
      <c r="E122" s="23">
        <v>0</v>
      </c>
      <c r="F122" s="96">
        <v>0</v>
      </c>
      <c r="G122" s="23">
        <v>0</v>
      </c>
    </row>
    <row r="123" spans="1:7" s="1" customFormat="1" x14ac:dyDescent="0.2">
      <c r="A123" s="9">
        <v>810121</v>
      </c>
      <c r="B123" s="10" t="s">
        <v>105</v>
      </c>
      <c r="C123" s="23">
        <v>0</v>
      </c>
      <c r="D123" s="23"/>
      <c r="E123" s="23">
        <v>0</v>
      </c>
      <c r="F123" s="96">
        <v>0</v>
      </c>
      <c r="G123" s="23">
        <v>0</v>
      </c>
    </row>
    <row r="124" spans="1:7" s="1" customFormat="1" x14ac:dyDescent="0.2">
      <c r="A124" s="9">
        <v>810122</v>
      </c>
      <c r="B124" s="10" t="s">
        <v>106</v>
      </c>
      <c r="C124" s="23">
        <v>0</v>
      </c>
      <c r="D124" s="23"/>
      <c r="E124" s="23">
        <v>0</v>
      </c>
      <c r="F124" s="96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>
        <v>0</v>
      </c>
      <c r="D125" s="23"/>
      <c r="E125" s="23">
        <v>0</v>
      </c>
      <c r="F125" s="96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>
        <v>0</v>
      </c>
      <c r="D126" s="23"/>
      <c r="E126" s="23">
        <v>0</v>
      </c>
      <c r="F126" s="96">
        <v>0</v>
      </c>
      <c r="G126" s="23">
        <v>0</v>
      </c>
    </row>
    <row r="127" spans="1:7" s="1" customFormat="1" x14ac:dyDescent="0.2">
      <c r="A127" s="9">
        <v>810125</v>
      </c>
      <c r="B127" s="10" t="s">
        <v>109</v>
      </c>
      <c r="C127" s="23">
        <v>0</v>
      </c>
      <c r="D127" s="23"/>
      <c r="E127" s="23">
        <v>0</v>
      </c>
      <c r="F127" s="96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>
        <v>0</v>
      </c>
      <c r="D128" s="23"/>
      <c r="E128" s="23">
        <v>0</v>
      </c>
      <c r="F128" s="96">
        <v>0</v>
      </c>
      <c r="G128" s="23">
        <v>0</v>
      </c>
    </row>
    <row r="129" spans="1:7" s="1" customFormat="1" x14ac:dyDescent="0.2">
      <c r="A129" s="9">
        <v>810148</v>
      </c>
      <c r="B129" s="10" t="s">
        <v>111</v>
      </c>
      <c r="C129" s="23">
        <v>0</v>
      </c>
      <c r="D129" s="23"/>
      <c r="E129" s="23">
        <v>0</v>
      </c>
      <c r="F129" s="96">
        <v>0</v>
      </c>
      <c r="G129" s="23">
        <v>0</v>
      </c>
    </row>
    <row r="130" spans="1:7" s="1" customFormat="1" ht="25.5" x14ac:dyDescent="0.2">
      <c r="A130" s="9">
        <v>810149</v>
      </c>
      <c r="B130" s="10" t="s">
        <v>112</v>
      </c>
      <c r="C130" s="23">
        <v>0</v>
      </c>
      <c r="D130" s="23"/>
      <c r="E130" s="23">
        <v>0</v>
      </c>
      <c r="F130" s="96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>
        <v>0</v>
      </c>
      <c r="D131" s="23"/>
      <c r="E131" s="23">
        <v>0</v>
      </c>
      <c r="F131" s="96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>
        <v>0</v>
      </c>
      <c r="D132" s="23"/>
      <c r="E132" s="23">
        <v>0</v>
      </c>
      <c r="F132" s="96">
        <v>0</v>
      </c>
      <c r="G132" s="23">
        <v>0</v>
      </c>
    </row>
    <row r="133" spans="1:7" s="1" customFormat="1" x14ac:dyDescent="0.2">
      <c r="A133" s="9">
        <v>810183</v>
      </c>
      <c r="B133" s="13" t="s">
        <v>245</v>
      </c>
      <c r="C133" s="23">
        <v>0</v>
      </c>
      <c r="D133" s="23"/>
      <c r="E133" s="23">
        <v>0</v>
      </c>
      <c r="F133" s="96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3</v>
      </c>
      <c r="D134" s="23"/>
      <c r="E134" s="23">
        <v>0</v>
      </c>
      <c r="F134" s="96">
        <v>0</v>
      </c>
      <c r="G134" s="23">
        <v>3</v>
      </c>
    </row>
    <row r="135" spans="1:7" s="1" customFormat="1" x14ac:dyDescent="0.2">
      <c r="A135" s="9">
        <v>810188</v>
      </c>
      <c r="B135" s="13" t="s">
        <v>115</v>
      </c>
      <c r="C135" s="23">
        <v>0</v>
      </c>
      <c r="D135" s="23"/>
      <c r="E135" s="23">
        <v>0</v>
      </c>
      <c r="F135" s="96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>
        <v>0</v>
      </c>
      <c r="D136" s="23"/>
      <c r="E136" s="23">
        <v>0</v>
      </c>
      <c r="F136" s="96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>
        <v>0</v>
      </c>
      <c r="D137" s="23"/>
      <c r="E137" s="23">
        <v>0</v>
      </c>
      <c r="F137" s="96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>
        <v>0</v>
      </c>
      <c r="D138" s="23"/>
      <c r="E138" s="23">
        <v>0</v>
      </c>
      <c r="F138" s="96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>
        <v>0</v>
      </c>
      <c r="D139" s="23"/>
      <c r="E139" s="23">
        <v>0</v>
      </c>
      <c r="F139" s="96">
        <v>0</v>
      </c>
      <c r="G139" s="23">
        <v>0</v>
      </c>
    </row>
    <row r="140" spans="1:7" s="1" customFormat="1" x14ac:dyDescent="0.2">
      <c r="A140" s="9">
        <v>810231</v>
      </c>
      <c r="B140" s="13" t="s">
        <v>246</v>
      </c>
      <c r="C140" s="23">
        <v>0</v>
      </c>
      <c r="D140" s="23"/>
      <c r="E140" s="23">
        <v>0</v>
      </c>
      <c r="F140" s="96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>
        <v>0</v>
      </c>
      <c r="D141" s="23"/>
      <c r="E141" s="23">
        <v>0</v>
      </c>
      <c r="F141" s="96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>
        <v>0</v>
      </c>
      <c r="D142" s="23"/>
      <c r="E142" s="23">
        <v>0</v>
      </c>
      <c r="F142" s="96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/>
      <c r="E143" s="23">
        <v>0</v>
      </c>
      <c r="F143" s="96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/>
      <c r="E144" s="23">
        <v>0</v>
      </c>
      <c r="F144" s="96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0</v>
      </c>
      <c r="D145" s="23"/>
      <c r="E145" s="23">
        <v>0</v>
      </c>
      <c r="F145" s="96">
        <v>0</v>
      </c>
      <c r="G145" s="23">
        <v>0</v>
      </c>
    </row>
    <row r="146" spans="1:7" s="1" customFormat="1" x14ac:dyDescent="0.2">
      <c r="A146" s="9">
        <v>810312</v>
      </c>
      <c r="B146" s="13" t="s">
        <v>248</v>
      </c>
      <c r="C146" s="23">
        <v>0</v>
      </c>
      <c r="D146" s="23"/>
      <c r="E146" s="23">
        <v>0</v>
      </c>
      <c r="F146" s="96">
        <v>0</v>
      </c>
      <c r="G146" s="23">
        <v>0</v>
      </c>
    </row>
    <row r="147" spans="1:7" s="1" customFormat="1" x14ac:dyDescent="0.2">
      <c r="A147" s="122" t="s">
        <v>121</v>
      </c>
      <c r="B147" s="123"/>
      <c r="C147" s="22">
        <v>3</v>
      </c>
      <c r="D147" s="22">
        <v>0</v>
      </c>
      <c r="E147" s="22">
        <v>0</v>
      </c>
      <c r="F147" s="22">
        <v>9</v>
      </c>
      <c r="G147" s="97">
        <v>12</v>
      </c>
    </row>
    <row r="148" spans="1:7" s="1" customFormat="1" x14ac:dyDescent="0.2">
      <c r="A148" s="9">
        <v>810006</v>
      </c>
      <c r="B148" s="10" t="s">
        <v>122</v>
      </c>
      <c r="C148" s="23">
        <v>3</v>
      </c>
      <c r="D148" s="23"/>
      <c r="E148" s="23">
        <v>0</v>
      </c>
      <c r="F148" s="96">
        <v>9</v>
      </c>
      <c r="G148" s="23">
        <v>12</v>
      </c>
    </row>
    <row r="149" spans="1:7" s="1" customFormat="1" x14ac:dyDescent="0.2">
      <c r="A149" s="9">
        <v>810151</v>
      </c>
      <c r="B149" s="10" t="s">
        <v>123</v>
      </c>
      <c r="C149" s="23">
        <v>0</v>
      </c>
      <c r="D149" s="23"/>
      <c r="E149" s="23">
        <v>0</v>
      </c>
      <c r="F149" s="96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0</v>
      </c>
      <c r="D150" s="23"/>
      <c r="E150" s="23">
        <v>0</v>
      </c>
      <c r="F150" s="96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0</v>
      </c>
      <c r="D151" s="23"/>
      <c r="E151" s="23">
        <v>0</v>
      </c>
      <c r="F151" s="96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>
        <v>0</v>
      </c>
      <c r="D152" s="23"/>
      <c r="E152" s="23">
        <v>0</v>
      </c>
      <c r="F152" s="96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>
        <v>0</v>
      </c>
      <c r="D153" s="23"/>
      <c r="E153" s="23">
        <v>0</v>
      </c>
      <c r="F153" s="96">
        <v>0</v>
      </c>
      <c r="G153" s="2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23">
        <v>0</v>
      </c>
      <c r="D154" s="23"/>
      <c r="E154" s="23">
        <v>0</v>
      </c>
      <c r="F154" s="96">
        <v>0</v>
      </c>
      <c r="G154" s="23">
        <v>0</v>
      </c>
    </row>
    <row r="155" spans="1:7" s="8" customFormat="1" ht="12.75" customHeight="1" x14ac:dyDescent="0.2">
      <c r="A155" s="122" t="s">
        <v>127</v>
      </c>
      <c r="B155" s="123"/>
      <c r="C155" s="22">
        <v>0</v>
      </c>
      <c r="D155" s="22">
        <v>0</v>
      </c>
      <c r="E155" s="22">
        <v>4</v>
      </c>
      <c r="F155" s="22">
        <v>0</v>
      </c>
      <c r="G155" s="97">
        <v>4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0</v>
      </c>
      <c r="D156" s="23"/>
      <c r="E156" s="23">
        <v>4</v>
      </c>
      <c r="F156" s="96">
        <v>0</v>
      </c>
      <c r="G156" s="23">
        <v>4</v>
      </c>
    </row>
    <row r="157" spans="1:7" s="8" customFormat="1" ht="12.75" customHeight="1" x14ac:dyDescent="0.2">
      <c r="A157" s="52"/>
      <c r="B157" s="52" t="s">
        <v>129</v>
      </c>
      <c r="C157" s="25">
        <v>133</v>
      </c>
      <c r="D157" s="25">
        <v>0</v>
      </c>
      <c r="E157" s="25">
        <v>14</v>
      </c>
      <c r="F157" s="25">
        <v>62</v>
      </c>
      <c r="G157" s="25">
        <v>209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7" s="8" customFormat="1" ht="12.75" hidden="1" customHeight="1" x14ac:dyDescent="0.2">
      <c r="A159" s="84"/>
      <c r="B159" s="84"/>
      <c r="C159" s="78"/>
      <c r="D159" s="78"/>
      <c r="E159" s="78"/>
      <c r="F159" s="78"/>
      <c r="G159" s="78"/>
    </row>
    <row r="160" spans="1:7" s="8" customFormat="1" ht="12.75" hidden="1" customHeight="1" x14ac:dyDescent="0.2">
      <c r="A160" s="84"/>
      <c r="B160" s="84"/>
      <c r="C160" s="78"/>
      <c r="D160" s="78"/>
      <c r="E160" s="78"/>
      <c r="F160" s="78"/>
      <c r="G160" s="78"/>
    </row>
    <row r="161" spans="1:7" s="8" customFormat="1" ht="12.75" hidden="1" customHeight="1" x14ac:dyDescent="0.2">
      <c r="A161" s="84"/>
      <c r="B161" s="84"/>
      <c r="C161" s="78"/>
      <c r="D161" s="78"/>
      <c r="E161" s="78"/>
      <c r="F161" s="78"/>
      <c r="G161" s="78"/>
    </row>
    <row r="162" spans="1:7" s="8" customFormat="1" ht="12.75" hidden="1" customHeight="1" x14ac:dyDescent="0.2">
      <c r="A162" s="84"/>
      <c r="B162" s="84"/>
      <c r="C162" s="78"/>
      <c r="D162" s="78"/>
      <c r="E162" s="78"/>
      <c r="F162" s="78"/>
      <c r="G162" s="78"/>
    </row>
    <row r="163" spans="1:7" s="8" customFormat="1" ht="12.75" hidden="1" customHeight="1" x14ac:dyDescent="0.2">
      <c r="A163" s="84"/>
      <c r="B163" s="84"/>
      <c r="C163" s="78"/>
      <c r="D163" s="78"/>
      <c r="E163" s="78"/>
      <c r="F163" s="78"/>
      <c r="G163" s="78"/>
    </row>
    <row r="164" spans="1:7" s="8" customFormat="1" ht="12.75" hidden="1" customHeight="1" x14ac:dyDescent="0.2">
      <c r="A164" s="84"/>
      <c r="B164" s="84"/>
      <c r="C164" s="78"/>
      <c r="D164" s="78"/>
      <c r="E164" s="78"/>
      <c r="F164" s="78"/>
      <c r="G164" s="78"/>
    </row>
    <row r="165" spans="1:7" s="8" customFormat="1" ht="12.75" hidden="1" customHeight="1" x14ac:dyDescent="0.2">
      <c r="A165" s="84"/>
      <c r="B165" s="84"/>
      <c r="C165" s="78"/>
      <c r="D165" s="78"/>
      <c r="E165" s="78"/>
      <c r="F165" s="78"/>
      <c r="G165" s="78"/>
    </row>
    <row r="166" spans="1:7" s="8" customFormat="1" ht="12.75" hidden="1" customHeight="1" x14ac:dyDescent="0.2">
      <c r="A166" s="84"/>
      <c r="B166" s="84"/>
      <c r="C166" s="78"/>
      <c r="D166" s="78"/>
      <c r="E166" s="78"/>
      <c r="F166" s="78"/>
      <c r="G166" s="78"/>
    </row>
    <row r="167" spans="1:7" s="8" customFormat="1" ht="12.75" hidden="1" customHeight="1" x14ac:dyDescent="0.2">
      <c r="A167" s="84"/>
      <c r="B167" s="84"/>
      <c r="C167" s="78"/>
      <c r="D167" s="78"/>
      <c r="E167" s="78"/>
      <c r="F167" s="78"/>
      <c r="G167" s="78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8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8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8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8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8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8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8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8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8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8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8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8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mergeCells count="37"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G8"/>
    <mergeCell ref="A9:A11"/>
    <mergeCell ref="B9:B11"/>
    <mergeCell ref="C9:F9"/>
    <mergeCell ref="G9:G11"/>
    <mergeCell ref="C10:C11"/>
    <mergeCell ref="E10:E11"/>
    <mergeCell ref="F10:F11"/>
    <mergeCell ref="D10:D11"/>
    <mergeCell ref="B7:C7"/>
    <mergeCell ref="A1:G1"/>
    <mergeCell ref="A2:G2"/>
    <mergeCell ref="A3:G3"/>
    <mergeCell ref="A4:G4"/>
    <mergeCell ref="A6:G6"/>
  </mergeCells>
  <conditionalFormatting sqref="F50:F51 F63 F77 F97 F145:F146 C141:F144 F140 C134:F139 F133 C78:G78 C12:G40 C41:F49 G41:G51 C52:G57 C58:F62 G58:G63 C64:G69 C70:F76 G70:G77 C98:F98 C79:F96 G79:G98 C99:G117 C118:F132 G118:G146 C147:G157">
    <cfRule type="cellIs" dxfId="2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97" id="{4FD55516-C751-4A16-ABEE-6732751AB853}">
            <xm:f>IF(D12=0,'Тромболизис (фин-е)'!D12&lt;&gt;0)</xm:f>
            <x14:dxf>
              <fill>
                <patternFill>
                  <bgColor rgb="FF00B0F0"/>
                </patternFill>
              </fill>
            </x14:dxf>
          </x14:cfRule>
          <xm:sqref>D12:D49 D52:D62 D64:D76 D78:D96 D98:D132 D147:D157 D141:D144 D134:D139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7" width="21.42578125" style="4" customWidth="1"/>
    <col min="8" max="165" width="9.140625" style="4"/>
    <col min="166" max="166" width="60" style="4" customWidth="1"/>
    <col min="167" max="182" width="9.140625" style="4" customWidth="1"/>
    <col min="183" max="183" width="3.28515625" style="4" customWidth="1"/>
    <col min="184" max="190" width="9.140625" style="4" customWidth="1"/>
    <col min="191" max="191" width="10" style="4" customWidth="1"/>
    <col min="192" max="194" width="9.140625" style="4" customWidth="1"/>
    <col min="195" max="195" width="10.28515625" style="4" customWidth="1"/>
    <col min="196" max="196" width="9.7109375" style="4" customWidth="1"/>
    <col min="197" max="421" width="9.140625" style="4"/>
    <col min="422" max="422" width="60" style="4" customWidth="1"/>
    <col min="423" max="438" width="9.140625" style="4" customWidth="1"/>
    <col min="439" max="439" width="3.28515625" style="4" customWidth="1"/>
    <col min="440" max="446" width="9.140625" style="4" customWidth="1"/>
    <col min="447" max="447" width="10" style="4" customWidth="1"/>
    <col min="448" max="450" width="9.140625" style="4" customWidth="1"/>
    <col min="451" max="451" width="10.28515625" style="4" customWidth="1"/>
    <col min="452" max="452" width="9.7109375" style="4" customWidth="1"/>
    <col min="453" max="677" width="9.140625" style="4"/>
    <col min="678" max="678" width="60" style="4" customWidth="1"/>
    <col min="679" max="694" width="9.140625" style="4" customWidth="1"/>
    <col min="695" max="695" width="3.28515625" style="4" customWidth="1"/>
    <col min="696" max="702" width="9.140625" style="4" customWidth="1"/>
    <col min="703" max="703" width="10" style="4" customWidth="1"/>
    <col min="704" max="706" width="9.140625" style="4" customWidth="1"/>
    <col min="707" max="707" width="10.28515625" style="4" customWidth="1"/>
    <col min="708" max="708" width="9.7109375" style="4" customWidth="1"/>
    <col min="709" max="933" width="9.140625" style="4"/>
    <col min="934" max="934" width="60" style="4" customWidth="1"/>
    <col min="935" max="950" width="9.140625" style="4" customWidth="1"/>
    <col min="951" max="951" width="3.28515625" style="4" customWidth="1"/>
    <col min="952" max="958" width="9.140625" style="4" customWidth="1"/>
    <col min="959" max="959" width="10" style="4" customWidth="1"/>
    <col min="960" max="962" width="9.140625" style="4" customWidth="1"/>
    <col min="963" max="963" width="10.28515625" style="4" customWidth="1"/>
    <col min="964" max="964" width="9.7109375" style="4" customWidth="1"/>
    <col min="965" max="1189" width="9.140625" style="4"/>
    <col min="1190" max="1190" width="60" style="4" customWidth="1"/>
    <col min="1191" max="1206" width="9.140625" style="4" customWidth="1"/>
    <col min="1207" max="1207" width="3.28515625" style="4" customWidth="1"/>
    <col min="1208" max="1214" width="9.140625" style="4" customWidth="1"/>
    <col min="1215" max="1215" width="10" style="4" customWidth="1"/>
    <col min="1216" max="1218" width="9.140625" style="4" customWidth="1"/>
    <col min="1219" max="1219" width="10.28515625" style="4" customWidth="1"/>
    <col min="1220" max="1220" width="9.7109375" style="4" customWidth="1"/>
    <col min="1221" max="1445" width="9.140625" style="4"/>
    <col min="1446" max="1446" width="60" style="4" customWidth="1"/>
    <col min="1447" max="1462" width="9.140625" style="4" customWidth="1"/>
    <col min="1463" max="1463" width="3.28515625" style="4" customWidth="1"/>
    <col min="1464" max="1470" width="9.140625" style="4" customWidth="1"/>
    <col min="1471" max="1471" width="10" style="4" customWidth="1"/>
    <col min="1472" max="1474" width="9.140625" style="4" customWidth="1"/>
    <col min="1475" max="1475" width="10.28515625" style="4" customWidth="1"/>
    <col min="1476" max="1476" width="9.7109375" style="4" customWidth="1"/>
    <col min="1477" max="1701" width="9.140625" style="4"/>
    <col min="1702" max="1702" width="60" style="4" customWidth="1"/>
    <col min="1703" max="1718" width="9.140625" style="4" customWidth="1"/>
    <col min="1719" max="1719" width="3.28515625" style="4" customWidth="1"/>
    <col min="1720" max="1726" width="9.140625" style="4" customWidth="1"/>
    <col min="1727" max="1727" width="10" style="4" customWidth="1"/>
    <col min="1728" max="1730" width="9.140625" style="4" customWidth="1"/>
    <col min="1731" max="1731" width="10.28515625" style="4" customWidth="1"/>
    <col min="1732" max="1732" width="9.7109375" style="4" customWidth="1"/>
    <col min="1733" max="1957" width="9.140625" style="4"/>
    <col min="1958" max="1958" width="60" style="4" customWidth="1"/>
    <col min="1959" max="1974" width="9.140625" style="4" customWidth="1"/>
    <col min="1975" max="1975" width="3.28515625" style="4" customWidth="1"/>
    <col min="1976" max="1982" width="9.140625" style="4" customWidth="1"/>
    <col min="1983" max="1983" width="10" style="4" customWidth="1"/>
    <col min="1984" max="1986" width="9.140625" style="4" customWidth="1"/>
    <col min="1987" max="1987" width="10.28515625" style="4" customWidth="1"/>
    <col min="1988" max="1988" width="9.7109375" style="4" customWidth="1"/>
    <col min="1989" max="2213" width="9.140625" style="4"/>
    <col min="2214" max="2214" width="60" style="4" customWidth="1"/>
    <col min="2215" max="2230" width="9.140625" style="4" customWidth="1"/>
    <col min="2231" max="2231" width="3.28515625" style="4" customWidth="1"/>
    <col min="2232" max="2238" width="9.140625" style="4" customWidth="1"/>
    <col min="2239" max="2239" width="10" style="4" customWidth="1"/>
    <col min="2240" max="2242" width="9.140625" style="4" customWidth="1"/>
    <col min="2243" max="2243" width="10.28515625" style="4" customWidth="1"/>
    <col min="2244" max="2244" width="9.7109375" style="4" customWidth="1"/>
    <col min="2245" max="2469" width="9.140625" style="4"/>
    <col min="2470" max="2470" width="60" style="4" customWidth="1"/>
    <col min="2471" max="2486" width="9.140625" style="4" customWidth="1"/>
    <col min="2487" max="2487" width="3.28515625" style="4" customWidth="1"/>
    <col min="2488" max="2494" width="9.140625" style="4" customWidth="1"/>
    <col min="2495" max="2495" width="10" style="4" customWidth="1"/>
    <col min="2496" max="2498" width="9.140625" style="4" customWidth="1"/>
    <col min="2499" max="2499" width="10.28515625" style="4" customWidth="1"/>
    <col min="2500" max="2500" width="9.7109375" style="4" customWidth="1"/>
    <col min="2501" max="2725" width="9.140625" style="4"/>
    <col min="2726" max="2726" width="60" style="4" customWidth="1"/>
    <col min="2727" max="2742" width="9.140625" style="4" customWidth="1"/>
    <col min="2743" max="2743" width="3.28515625" style="4" customWidth="1"/>
    <col min="2744" max="2750" width="9.140625" style="4" customWidth="1"/>
    <col min="2751" max="2751" width="10" style="4" customWidth="1"/>
    <col min="2752" max="2754" width="9.140625" style="4" customWidth="1"/>
    <col min="2755" max="2755" width="10.28515625" style="4" customWidth="1"/>
    <col min="2756" max="2756" width="9.7109375" style="4" customWidth="1"/>
    <col min="2757" max="2981" width="9.140625" style="4"/>
    <col min="2982" max="2982" width="60" style="4" customWidth="1"/>
    <col min="2983" max="2998" width="9.140625" style="4" customWidth="1"/>
    <col min="2999" max="2999" width="3.28515625" style="4" customWidth="1"/>
    <col min="3000" max="3006" width="9.140625" style="4" customWidth="1"/>
    <col min="3007" max="3007" width="10" style="4" customWidth="1"/>
    <col min="3008" max="3010" width="9.140625" style="4" customWidth="1"/>
    <col min="3011" max="3011" width="10.28515625" style="4" customWidth="1"/>
    <col min="3012" max="3012" width="9.7109375" style="4" customWidth="1"/>
    <col min="3013" max="3237" width="9.140625" style="4"/>
    <col min="3238" max="3238" width="60" style="4" customWidth="1"/>
    <col min="3239" max="3254" width="9.140625" style="4" customWidth="1"/>
    <col min="3255" max="3255" width="3.28515625" style="4" customWidth="1"/>
    <col min="3256" max="3262" width="9.140625" style="4" customWidth="1"/>
    <col min="3263" max="3263" width="10" style="4" customWidth="1"/>
    <col min="3264" max="3266" width="9.140625" style="4" customWidth="1"/>
    <col min="3267" max="3267" width="10.28515625" style="4" customWidth="1"/>
    <col min="3268" max="3268" width="9.7109375" style="4" customWidth="1"/>
    <col min="3269" max="3493" width="9.140625" style="4"/>
    <col min="3494" max="3494" width="60" style="4" customWidth="1"/>
    <col min="3495" max="3510" width="9.140625" style="4" customWidth="1"/>
    <col min="3511" max="3511" width="3.28515625" style="4" customWidth="1"/>
    <col min="3512" max="3518" width="9.140625" style="4" customWidth="1"/>
    <col min="3519" max="3519" width="10" style="4" customWidth="1"/>
    <col min="3520" max="3522" width="9.140625" style="4" customWidth="1"/>
    <col min="3523" max="3523" width="10.28515625" style="4" customWidth="1"/>
    <col min="3524" max="3524" width="9.7109375" style="4" customWidth="1"/>
    <col min="3525" max="3749" width="9.140625" style="4"/>
    <col min="3750" max="3750" width="60" style="4" customWidth="1"/>
    <col min="3751" max="3766" width="9.140625" style="4" customWidth="1"/>
    <col min="3767" max="3767" width="3.28515625" style="4" customWidth="1"/>
    <col min="3768" max="3774" width="9.140625" style="4" customWidth="1"/>
    <col min="3775" max="3775" width="10" style="4" customWidth="1"/>
    <col min="3776" max="3778" width="9.140625" style="4" customWidth="1"/>
    <col min="3779" max="3779" width="10.28515625" style="4" customWidth="1"/>
    <col min="3780" max="3780" width="9.7109375" style="4" customWidth="1"/>
    <col min="3781" max="4005" width="9.140625" style="4"/>
    <col min="4006" max="4006" width="60" style="4" customWidth="1"/>
    <col min="4007" max="4022" width="9.140625" style="4" customWidth="1"/>
    <col min="4023" max="4023" width="3.28515625" style="4" customWidth="1"/>
    <col min="4024" max="4030" width="9.140625" style="4" customWidth="1"/>
    <col min="4031" max="4031" width="10" style="4" customWidth="1"/>
    <col min="4032" max="4034" width="9.140625" style="4" customWidth="1"/>
    <col min="4035" max="4035" width="10.28515625" style="4" customWidth="1"/>
    <col min="4036" max="4036" width="9.7109375" style="4" customWidth="1"/>
    <col min="4037" max="4261" width="9.140625" style="4"/>
    <col min="4262" max="4262" width="60" style="4" customWidth="1"/>
    <col min="4263" max="4278" width="9.140625" style="4" customWidth="1"/>
    <col min="4279" max="4279" width="3.28515625" style="4" customWidth="1"/>
    <col min="4280" max="4286" width="9.140625" style="4" customWidth="1"/>
    <col min="4287" max="4287" width="10" style="4" customWidth="1"/>
    <col min="4288" max="4290" width="9.140625" style="4" customWidth="1"/>
    <col min="4291" max="4291" width="10.28515625" style="4" customWidth="1"/>
    <col min="4292" max="4292" width="9.7109375" style="4" customWidth="1"/>
    <col min="4293" max="4517" width="9.140625" style="4"/>
    <col min="4518" max="4518" width="60" style="4" customWidth="1"/>
    <col min="4519" max="4534" width="9.140625" style="4" customWidth="1"/>
    <col min="4535" max="4535" width="3.28515625" style="4" customWidth="1"/>
    <col min="4536" max="4542" width="9.140625" style="4" customWidth="1"/>
    <col min="4543" max="4543" width="10" style="4" customWidth="1"/>
    <col min="4544" max="4546" width="9.140625" style="4" customWidth="1"/>
    <col min="4547" max="4547" width="10.28515625" style="4" customWidth="1"/>
    <col min="4548" max="4548" width="9.7109375" style="4" customWidth="1"/>
    <col min="4549" max="4773" width="9.140625" style="4"/>
    <col min="4774" max="4774" width="60" style="4" customWidth="1"/>
    <col min="4775" max="4790" width="9.140625" style="4" customWidth="1"/>
    <col min="4791" max="4791" width="3.28515625" style="4" customWidth="1"/>
    <col min="4792" max="4798" width="9.140625" style="4" customWidth="1"/>
    <col min="4799" max="4799" width="10" style="4" customWidth="1"/>
    <col min="4800" max="4802" width="9.140625" style="4" customWidth="1"/>
    <col min="4803" max="4803" width="10.28515625" style="4" customWidth="1"/>
    <col min="4804" max="4804" width="9.7109375" style="4" customWidth="1"/>
    <col min="4805" max="5029" width="9.140625" style="4"/>
    <col min="5030" max="5030" width="60" style="4" customWidth="1"/>
    <col min="5031" max="5046" width="9.140625" style="4" customWidth="1"/>
    <col min="5047" max="5047" width="3.28515625" style="4" customWidth="1"/>
    <col min="5048" max="5054" width="9.140625" style="4" customWidth="1"/>
    <col min="5055" max="5055" width="10" style="4" customWidth="1"/>
    <col min="5056" max="5058" width="9.140625" style="4" customWidth="1"/>
    <col min="5059" max="5059" width="10.28515625" style="4" customWidth="1"/>
    <col min="5060" max="5060" width="9.7109375" style="4" customWidth="1"/>
    <col min="5061" max="5285" width="9.140625" style="4"/>
    <col min="5286" max="5286" width="60" style="4" customWidth="1"/>
    <col min="5287" max="5302" width="9.140625" style="4" customWidth="1"/>
    <col min="5303" max="5303" width="3.28515625" style="4" customWidth="1"/>
    <col min="5304" max="5310" width="9.140625" style="4" customWidth="1"/>
    <col min="5311" max="5311" width="10" style="4" customWidth="1"/>
    <col min="5312" max="5314" width="9.140625" style="4" customWidth="1"/>
    <col min="5315" max="5315" width="10.28515625" style="4" customWidth="1"/>
    <col min="5316" max="5316" width="9.7109375" style="4" customWidth="1"/>
    <col min="5317" max="5541" width="9.140625" style="4"/>
    <col min="5542" max="5542" width="60" style="4" customWidth="1"/>
    <col min="5543" max="5558" width="9.140625" style="4" customWidth="1"/>
    <col min="5559" max="5559" width="3.28515625" style="4" customWidth="1"/>
    <col min="5560" max="5566" width="9.140625" style="4" customWidth="1"/>
    <col min="5567" max="5567" width="10" style="4" customWidth="1"/>
    <col min="5568" max="5570" width="9.140625" style="4" customWidth="1"/>
    <col min="5571" max="5571" width="10.28515625" style="4" customWidth="1"/>
    <col min="5572" max="5572" width="9.7109375" style="4" customWidth="1"/>
    <col min="5573" max="5797" width="9.140625" style="4"/>
    <col min="5798" max="5798" width="60" style="4" customWidth="1"/>
    <col min="5799" max="5814" width="9.140625" style="4" customWidth="1"/>
    <col min="5815" max="5815" width="3.28515625" style="4" customWidth="1"/>
    <col min="5816" max="5822" width="9.140625" style="4" customWidth="1"/>
    <col min="5823" max="5823" width="10" style="4" customWidth="1"/>
    <col min="5824" max="5826" width="9.140625" style="4" customWidth="1"/>
    <col min="5827" max="5827" width="10.28515625" style="4" customWidth="1"/>
    <col min="5828" max="5828" width="9.7109375" style="4" customWidth="1"/>
    <col min="5829" max="6053" width="9.140625" style="4"/>
    <col min="6054" max="6054" width="60" style="4" customWidth="1"/>
    <col min="6055" max="6070" width="9.140625" style="4" customWidth="1"/>
    <col min="6071" max="6071" width="3.28515625" style="4" customWidth="1"/>
    <col min="6072" max="6078" width="9.140625" style="4" customWidth="1"/>
    <col min="6079" max="6079" width="10" style="4" customWidth="1"/>
    <col min="6080" max="6082" width="9.140625" style="4" customWidth="1"/>
    <col min="6083" max="6083" width="10.28515625" style="4" customWidth="1"/>
    <col min="6084" max="6084" width="9.7109375" style="4" customWidth="1"/>
    <col min="6085" max="6309" width="9.140625" style="4"/>
    <col min="6310" max="6310" width="60" style="4" customWidth="1"/>
    <col min="6311" max="6326" width="9.140625" style="4" customWidth="1"/>
    <col min="6327" max="6327" width="3.28515625" style="4" customWidth="1"/>
    <col min="6328" max="6334" width="9.140625" style="4" customWidth="1"/>
    <col min="6335" max="6335" width="10" style="4" customWidth="1"/>
    <col min="6336" max="6338" width="9.140625" style="4" customWidth="1"/>
    <col min="6339" max="6339" width="10.28515625" style="4" customWidth="1"/>
    <col min="6340" max="6340" width="9.7109375" style="4" customWidth="1"/>
    <col min="6341" max="6565" width="9.140625" style="4"/>
    <col min="6566" max="6566" width="60" style="4" customWidth="1"/>
    <col min="6567" max="6582" width="9.140625" style="4" customWidth="1"/>
    <col min="6583" max="6583" width="3.28515625" style="4" customWidth="1"/>
    <col min="6584" max="6590" width="9.140625" style="4" customWidth="1"/>
    <col min="6591" max="6591" width="10" style="4" customWidth="1"/>
    <col min="6592" max="6594" width="9.140625" style="4" customWidth="1"/>
    <col min="6595" max="6595" width="10.28515625" style="4" customWidth="1"/>
    <col min="6596" max="6596" width="9.7109375" style="4" customWidth="1"/>
    <col min="6597" max="6821" width="9.140625" style="4"/>
    <col min="6822" max="6822" width="60" style="4" customWidth="1"/>
    <col min="6823" max="6838" width="9.140625" style="4" customWidth="1"/>
    <col min="6839" max="6839" width="3.28515625" style="4" customWidth="1"/>
    <col min="6840" max="6846" width="9.140625" style="4" customWidth="1"/>
    <col min="6847" max="6847" width="10" style="4" customWidth="1"/>
    <col min="6848" max="6850" width="9.140625" style="4" customWidth="1"/>
    <col min="6851" max="6851" width="10.28515625" style="4" customWidth="1"/>
    <col min="6852" max="6852" width="9.7109375" style="4" customWidth="1"/>
    <col min="6853" max="7077" width="9.140625" style="4"/>
    <col min="7078" max="7078" width="60" style="4" customWidth="1"/>
    <col min="7079" max="7094" width="9.140625" style="4" customWidth="1"/>
    <col min="7095" max="7095" width="3.28515625" style="4" customWidth="1"/>
    <col min="7096" max="7102" width="9.140625" style="4" customWidth="1"/>
    <col min="7103" max="7103" width="10" style="4" customWidth="1"/>
    <col min="7104" max="7106" width="9.140625" style="4" customWidth="1"/>
    <col min="7107" max="7107" width="10.28515625" style="4" customWidth="1"/>
    <col min="7108" max="7108" width="9.7109375" style="4" customWidth="1"/>
    <col min="7109" max="7333" width="9.140625" style="4"/>
    <col min="7334" max="7334" width="60" style="4" customWidth="1"/>
    <col min="7335" max="7350" width="9.140625" style="4" customWidth="1"/>
    <col min="7351" max="7351" width="3.28515625" style="4" customWidth="1"/>
    <col min="7352" max="7358" width="9.140625" style="4" customWidth="1"/>
    <col min="7359" max="7359" width="10" style="4" customWidth="1"/>
    <col min="7360" max="7362" width="9.140625" style="4" customWidth="1"/>
    <col min="7363" max="7363" width="10.28515625" style="4" customWidth="1"/>
    <col min="7364" max="7364" width="9.7109375" style="4" customWidth="1"/>
    <col min="7365" max="7589" width="9.140625" style="4"/>
    <col min="7590" max="7590" width="60" style="4" customWidth="1"/>
    <col min="7591" max="7606" width="9.140625" style="4" customWidth="1"/>
    <col min="7607" max="7607" width="3.28515625" style="4" customWidth="1"/>
    <col min="7608" max="7614" width="9.140625" style="4" customWidth="1"/>
    <col min="7615" max="7615" width="10" style="4" customWidth="1"/>
    <col min="7616" max="7618" width="9.140625" style="4" customWidth="1"/>
    <col min="7619" max="7619" width="10.28515625" style="4" customWidth="1"/>
    <col min="7620" max="7620" width="9.7109375" style="4" customWidth="1"/>
    <col min="7621" max="7845" width="9.140625" style="4"/>
    <col min="7846" max="7846" width="60" style="4" customWidth="1"/>
    <col min="7847" max="7862" width="9.140625" style="4" customWidth="1"/>
    <col min="7863" max="7863" width="3.28515625" style="4" customWidth="1"/>
    <col min="7864" max="7870" width="9.140625" style="4" customWidth="1"/>
    <col min="7871" max="7871" width="10" style="4" customWidth="1"/>
    <col min="7872" max="7874" width="9.140625" style="4" customWidth="1"/>
    <col min="7875" max="7875" width="10.28515625" style="4" customWidth="1"/>
    <col min="7876" max="7876" width="9.7109375" style="4" customWidth="1"/>
    <col min="7877" max="8101" width="9.140625" style="4"/>
    <col min="8102" max="8102" width="60" style="4" customWidth="1"/>
    <col min="8103" max="8118" width="9.140625" style="4" customWidth="1"/>
    <col min="8119" max="8119" width="3.28515625" style="4" customWidth="1"/>
    <col min="8120" max="8126" width="9.140625" style="4" customWidth="1"/>
    <col min="8127" max="8127" width="10" style="4" customWidth="1"/>
    <col min="8128" max="8130" width="9.140625" style="4" customWidth="1"/>
    <col min="8131" max="8131" width="10.28515625" style="4" customWidth="1"/>
    <col min="8132" max="8132" width="9.7109375" style="4" customWidth="1"/>
    <col min="8133" max="8357" width="9.140625" style="4"/>
    <col min="8358" max="8358" width="60" style="4" customWidth="1"/>
    <col min="8359" max="8374" width="9.140625" style="4" customWidth="1"/>
    <col min="8375" max="8375" width="3.28515625" style="4" customWidth="1"/>
    <col min="8376" max="8382" width="9.140625" style="4" customWidth="1"/>
    <col min="8383" max="8383" width="10" style="4" customWidth="1"/>
    <col min="8384" max="8386" width="9.140625" style="4" customWidth="1"/>
    <col min="8387" max="8387" width="10.28515625" style="4" customWidth="1"/>
    <col min="8388" max="8388" width="9.7109375" style="4" customWidth="1"/>
    <col min="8389" max="8613" width="9.140625" style="4"/>
    <col min="8614" max="8614" width="60" style="4" customWidth="1"/>
    <col min="8615" max="8630" width="9.140625" style="4" customWidth="1"/>
    <col min="8631" max="8631" width="3.28515625" style="4" customWidth="1"/>
    <col min="8632" max="8638" width="9.140625" style="4" customWidth="1"/>
    <col min="8639" max="8639" width="10" style="4" customWidth="1"/>
    <col min="8640" max="8642" width="9.140625" style="4" customWidth="1"/>
    <col min="8643" max="8643" width="10.28515625" style="4" customWidth="1"/>
    <col min="8644" max="8644" width="9.7109375" style="4" customWidth="1"/>
    <col min="8645" max="8869" width="9.140625" style="4"/>
    <col min="8870" max="8870" width="60" style="4" customWidth="1"/>
    <col min="8871" max="8886" width="9.140625" style="4" customWidth="1"/>
    <col min="8887" max="8887" width="3.28515625" style="4" customWidth="1"/>
    <col min="8888" max="8894" width="9.140625" style="4" customWidth="1"/>
    <col min="8895" max="8895" width="10" style="4" customWidth="1"/>
    <col min="8896" max="8898" width="9.140625" style="4" customWidth="1"/>
    <col min="8899" max="8899" width="10.28515625" style="4" customWidth="1"/>
    <col min="8900" max="8900" width="9.7109375" style="4" customWidth="1"/>
    <col min="8901" max="9125" width="9.140625" style="4"/>
    <col min="9126" max="9126" width="60" style="4" customWidth="1"/>
    <col min="9127" max="9142" width="9.140625" style="4" customWidth="1"/>
    <col min="9143" max="9143" width="3.28515625" style="4" customWidth="1"/>
    <col min="9144" max="9150" width="9.140625" style="4" customWidth="1"/>
    <col min="9151" max="9151" width="10" style="4" customWidth="1"/>
    <col min="9152" max="9154" width="9.140625" style="4" customWidth="1"/>
    <col min="9155" max="9155" width="10.28515625" style="4" customWidth="1"/>
    <col min="9156" max="9156" width="9.7109375" style="4" customWidth="1"/>
    <col min="9157" max="9381" width="9.140625" style="4"/>
    <col min="9382" max="9382" width="60" style="4" customWidth="1"/>
    <col min="9383" max="9398" width="9.140625" style="4" customWidth="1"/>
    <col min="9399" max="9399" width="3.28515625" style="4" customWidth="1"/>
    <col min="9400" max="9406" width="9.140625" style="4" customWidth="1"/>
    <col min="9407" max="9407" width="10" style="4" customWidth="1"/>
    <col min="9408" max="9410" width="9.140625" style="4" customWidth="1"/>
    <col min="9411" max="9411" width="10.28515625" style="4" customWidth="1"/>
    <col min="9412" max="9412" width="9.7109375" style="4" customWidth="1"/>
    <col min="9413" max="9637" width="9.140625" style="4"/>
    <col min="9638" max="9638" width="60" style="4" customWidth="1"/>
    <col min="9639" max="9654" width="9.140625" style="4" customWidth="1"/>
    <col min="9655" max="9655" width="3.28515625" style="4" customWidth="1"/>
    <col min="9656" max="9662" width="9.140625" style="4" customWidth="1"/>
    <col min="9663" max="9663" width="10" style="4" customWidth="1"/>
    <col min="9664" max="9666" width="9.140625" style="4" customWidth="1"/>
    <col min="9667" max="9667" width="10.28515625" style="4" customWidth="1"/>
    <col min="9668" max="9668" width="9.7109375" style="4" customWidth="1"/>
    <col min="9669" max="9893" width="9.140625" style="4"/>
    <col min="9894" max="9894" width="60" style="4" customWidth="1"/>
    <col min="9895" max="9910" width="9.140625" style="4" customWidth="1"/>
    <col min="9911" max="9911" width="3.28515625" style="4" customWidth="1"/>
    <col min="9912" max="9918" width="9.140625" style="4" customWidth="1"/>
    <col min="9919" max="9919" width="10" style="4" customWidth="1"/>
    <col min="9920" max="9922" width="9.140625" style="4" customWidth="1"/>
    <col min="9923" max="9923" width="10.28515625" style="4" customWidth="1"/>
    <col min="9924" max="9924" width="9.7109375" style="4" customWidth="1"/>
    <col min="9925" max="10149" width="9.140625" style="4"/>
    <col min="10150" max="10150" width="60" style="4" customWidth="1"/>
    <col min="10151" max="10166" width="9.140625" style="4" customWidth="1"/>
    <col min="10167" max="10167" width="3.28515625" style="4" customWidth="1"/>
    <col min="10168" max="10174" width="9.140625" style="4" customWidth="1"/>
    <col min="10175" max="10175" width="10" style="4" customWidth="1"/>
    <col min="10176" max="10178" width="9.140625" style="4" customWidth="1"/>
    <col min="10179" max="10179" width="10.28515625" style="4" customWidth="1"/>
    <col min="10180" max="10180" width="9.7109375" style="4" customWidth="1"/>
    <col min="10181" max="10405" width="9.140625" style="4"/>
    <col min="10406" max="10406" width="60" style="4" customWidth="1"/>
    <col min="10407" max="10422" width="9.140625" style="4" customWidth="1"/>
    <col min="10423" max="10423" width="3.28515625" style="4" customWidth="1"/>
    <col min="10424" max="10430" width="9.140625" style="4" customWidth="1"/>
    <col min="10431" max="10431" width="10" style="4" customWidth="1"/>
    <col min="10432" max="10434" width="9.140625" style="4" customWidth="1"/>
    <col min="10435" max="10435" width="10.28515625" style="4" customWidth="1"/>
    <col min="10436" max="10436" width="9.7109375" style="4" customWidth="1"/>
    <col min="10437" max="10661" width="9.140625" style="4"/>
    <col min="10662" max="10662" width="60" style="4" customWidth="1"/>
    <col min="10663" max="10678" width="9.140625" style="4" customWidth="1"/>
    <col min="10679" max="10679" width="3.28515625" style="4" customWidth="1"/>
    <col min="10680" max="10686" width="9.140625" style="4" customWidth="1"/>
    <col min="10687" max="10687" width="10" style="4" customWidth="1"/>
    <col min="10688" max="10690" width="9.140625" style="4" customWidth="1"/>
    <col min="10691" max="10691" width="10.28515625" style="4" customWidth="1"/>
    <col min="10692" max="10692" width="9.7109375" style="4" customWidth="1"/>
    <col min="10693" max="10917" width="9.140625" style="4"/>
    <col min="10918" max="10918" width="60" style="4" customWidth="1"/>
    <col min="10919" max="10934" width="9.140625" style="4" customWidth="1"/>
    <col min="10935" max="10935" width="3.28515625" style="4" customWidth="1"/>
    <col min="10936" max="10942" width="9.140625" style="4" customWidth="1"/>
    <col min="10943" max="10943" width="10" style="4" customWidth="1"/>
    <col min="10944" max="10946" width="9.140625" style="4" customWidth="1"/>
    <col min="10947" max="10947" width="10.28515625" style="4" customWidth="1"/>
    <col min="10948" max="10948" width="9.7109375" style="4" customWidth="1"/>
    <col min="10949" max="11173" width="9.140625" style="4"/>
    <col min="11174" max="11174" width="60" style="4" customWidth="1"/>
    <col min="11175" max="11190" width="9.140625" style="4" customWidth="1"/>
    <col min="11191" max="11191" width="3.28515625" style="4" customWidth="1"/>
    <col min="11192" max="11198" width="9.140625" style="4" customWidth="1"/>
    <col min="11199" max="11199" width="10" style="4" customWidth="1"/>
    <col min="11200" max="11202" width="9.140625" style="4" customWidth="1"/>
    <col min="11203" max="11203" width="10.28515625" style="4" customWidth="1"/>
    <col min="11204" max="11204" width="9.7109375" style="4" customWidth="1"/>
    <col min="11205" max="11429" width="9.140625" style="4"/>
    <col min="11430" max="11430" width="60" style="4" customWidth="1"/>
    <col min="11431" max="11446" width="9.140625" style="4" customWidth="1"/>
    <col min="11447" max="11447" width="3.28515625" style="4" customWidth="1"/>
    <col min="11448" max="11454" width="9.140625" style="4" customWidth="1"/>
    <col min="11455" max="11455" width="10" style="4" customWidth="1"/>
    <col min="11456" max="11458" width="9.140625" style="4" customWidth="1"/>
    <col min="11459" max="11459" width="10.28515625" style="4" customWidth="1"/>
    <col min="11460" max="11460" width="9.7109375" style="4" customWidth="1"/>
    <col min="11461" max="11685" width="9.140625" style="4"/>
    <col min="11686" max="11686" width="60" style="4" customWidth="1"/>
    <col min="11687" max="11702" width="9.140625" style="4" customWidth="1"/>
    <col min="11703" max="11703" width="3.28515625" style="4" customWidth="1"/>
    <col min="11704" max="11710" width="9.140625" style="4" customWidth="1"/>
    <col min="11711" max="11711" width="10" style="4" customWidth="1"/>
    <col min="11712" max="11714" width="9.140625" style="4" customWidth="1"/>
    <col min="11715" max="11715" width="10.28515625" style="4" customWidth="1"/>
    <col min="11716" max="11716" width="9.7109375" style="4" customWidth="1"/>
    <col min="11717" max="11941" width="9.140625" style="4"/>
    <col min="11942" max="11942" width="60" style="4" customWidth="1"/>
    <col min="11943" max="11958" width="9.140625" style="4" customWidth="1"/>
    <col min="11959" max="11959" width="3.28515625" style="4" customWidth="1"/>
    <col min="11960" max="11966" width="9.140625" style="4" customWidth="1"/>
    <col min="11967" max="11967" width="10" style="4" customWidth="1"/>
    <col min="11968" max="11970" width="9.140625" style="4" customWidth="1"/>
    <col min="11971" max="11971" width="10.28515625" style="4" customWidth="1"/>
    <col min="11972" max="11972" width="9.7109375" style="4" customWidth="1"/>
    <col min="11973" max="12197" width="9.140625" style="4"/>
    <col min="12198" max="12198" width="60" style="4" customWidth="1"/>
    <col min="12199" max="12214" width="9.140625" style="4" customWidth="1"/>
    <col min="12215" max="12215" width="3.28515625" style="4" customWidth="1"/>
    <col min="12216" max="12222" width="9.140625" style="4" customWidth="1"/>
    <col min="12223" max="12223" width="10" style="4" customWidth="1"/>
    <col min="12224" max="12226" width="9.140625" style="4" customWidth="1"/>
    <col min="12227" max="12227" width="10.28515625" style="4" customWidth="1"/>
    <col min="12228" max="12228" width="9.7109375" style="4" customWidth="1"/>
    <col min="12229" max="12453" width="9.140625" style="4"/>
    <col min="12454" max="12454" width="60" style="4" customWidth="1"/>
    <col min="12455" max="12470" width="9.140625" style="4" customWidth="1"/>
    <col min="12471" max="12471" width="3.28515625" style="4" customWidth="1"/>
    <col min="12472" max="12478" width="9.140625" style="4" customWidth="1"/>
    <col min="12479" max="12479" width="10" style="4" customWidth="1"/>
    <col min="12480" max="12482" width="9.140625" style="4" customWidth="1"/>
    <col min="12483" max="12483" width="10.28515625" style="4" customWidth="1"/>
    <col min="12484" max="12484" width="9.7109375" style="4" customWidth="1"/>
    <col min="12485" max="12709" width="9.140625" style="4"/>
    <col min="12710" max="12710" width="60" style="4" customWidth="1"/>
    <col min="12711" max="12726" width="9.140625" style="4" customWidth="1"/>
    <col min="12727" max="12727" width="3.28515625" style="4" customWidth="1"/>
    <col min="12728" max="12734" width="9.140625" style="4" customWidth="1"/>
    <col min="12735" max="12735" width="10" style="4" customWidth="1"/>
    <col min="12736" max="12738" width="9.140625" style="4" customWidth="1"/>
    <col min="12739" max="12739" width="10.28515625" style="4" customWidth="1"/>
    <col min="12740" max="12740" width="9.7109375" style="4" customWidth="1"/>
    <col min="12741" max="12965" width="9.140625" style="4"/>
    <col min="12966" max="12966" width="60" style="4" customWidth="1"/>
    <col min="12967" max="12982" width="9.140625" style="4" customWidth="1"/>
    <col min="12983" max="12983" width="3.28515625" style="4" customWidth="1"/>
    <col min="12984" max="12990" width="9.140625" style="4" customWidth="1"/>
    <col min="12991" max="12991" width="10" style="4" customWidth="1"/>
    <col min="12992" max="12994" width="9.140625" style="4" customWidth="1"/>
    <col min="12995" max="12995" width="10.28515625" style="4" customWidth="1"/>
    <col min="12996" max="12996" width="9.7109375" style="4" customWidth="1"/>
    <col min="12997" max="13221" width="9.140625" style="4"/>
    <col min="13222" max="13222" width="60" style="4" customWidth="1"/>
    <col min="13223" max="13238" width="9.140625" style="4" customWidth="1"/>
    <col min="13239" max="13239" width="3.28515625" style="4" customWidth="1"/>
    <col min="13240" max="13246" width="9.140625" style="4" customWidth="1"/>
    <col min="13247" max="13247" width="10" style="4" customWidth="1"/>
    <col min="13248" max="13250" width="9.140625" style="4" customWidth="1"/>
    <col min="13251" max="13251" width="10.28515625" style="4" customWidth="1"/>
    <col min="13252" max="13252" width="9.7109375" style="4" customWidth="1"/>
    <col min="13253" max="13477" width="9.140625" style="4"/>
    <col min="13478" max="13478" width="60" style="4" customWidth="1"/>
    <col min="13479" max="13494" width="9.140625" style="4" customWidth="1"/>
    <col min="13495" max="13495" width="3.28515625" style="4" customWidth="1"/>
    <col min="13496" max="13502" width="9.140625" style="4" customWidth="1"/>
    <col min="13503" max="13503" width="10" style="4" customWidth="1"/>
    <col min="13504" max="13506" width="9.140625" style="4" customWidth="1"/>
    <col min="13507" max="13507" width="10.28515625" style="4" customWidth="1"/>
    <col min="13508" max="13508" width="9.7109375" style="4" customWidth="1"/>
    <col min="13509" max="13733" width="9.140625" style="4"/>
    <col min="13734" max="13734" width="60" style="4" customWidth="1"/>
    <col min="13735" max="13750" width="9.140625" style="4" customWidth="1"/>
    <col min="13751" max="13751" width="3.28515625" style="4" customWidth="1"/>
    <col min="13752" max="13758" width="9.140625" style="4" customWidth="1"/>
    <col min="13759" max="13759" width="10" style="4" customWidth="1"/>
    <col min="13760" max="13762" width="9.140625" style="4" customWidth="1"/>
    <col min="13763" max="13763" width="10.28515625" style="4" customWidth="1"/>
    <col min="13764" max="13764" width="9.7109375" style="4" customWidth="1"/>
    <col min="13765" max="13989" width="9.140625" style="4"/>
    <col min="13990" max="13990" width="60" style="4" customWidth="1"/>
    <col min="13991" max="14006" width="9.140625" style="4" customWidth="1"/>
    <col min="14007" max="14007" width="3.28515625" style="4" customWidth="1"/>
    <col min="14008" max="14014" width="9.140625" style="4" customWidth="1"/>
    <col min="14015" max="14015" width="10" style="4" customWidth="1"/>
    <col min="14016" max="14018" width="9.140625" style="4" customWidth="1"/>
    <col min="14019" max="14019" width="10.28515625" style="4" customWidth="1"/>
    <col min="14020" max="14020" width="9.7109375" style="4" customWidth="1"/>
    <col min="14021" max="14245" width="9.140625" style="4"/>
    <col min="14246" max="14246" width="60" style="4" customWidth="1"/>
    <col min="14247" max="14262" width="9.140625" style="4" customWidth="1"/>
    <col min="14263" max="14263" width="3.28515625" style="4" customWidth="1"/>
    <col min="14264" max="14270" width="9.140625" style="4" customWidth="1"/>
    <col min="14271" max="14271" width="10" style="4" customWidth="1"/>
    <col min="14272" max="14274" width="9.140625" style="4" customWidth="1"/>
    <col min="14275" max="14275" width="10.28515625" style="4" customWidth="1"/>
    <col min="14276" max="14276" width="9.7109375" style="4" customWidth="1"/>
    <col min="14277" max="14501" width="9.140625" style="4"/>
    <col min="14502" max="14502" width="60" style="4" customWidth="1"/>
    <col min="14503" max="14518" width="9.140625" style="4" customWidth="1"/>
    <col min="14519" max="14519" width="3.28515625" style="4" customWidth="1"/>
    <col min="14520" max="14526" width="9.140625" style="4" customWidth="1"/>
    <col min="14527" max="14527" width="10" style="4" customWidth="1"/>
    <col min="14528" max="14530" width="9.140625" style="4" customWidth="1"/>
    <col min="14531" max="14531" width="10.28515625" style="4" customWidth="1"/>
    <col min="14532" max="14532" width="9.7109375" style="4" customWidth="1"/>
    <col min="14533" max="14757" width="9.140625" style="4"/>
    <col min="14758" max="14758" width="60" style="4" customWidth="1"/>
    <col min="14759" max="14774" width="9.140625" style="4" customWidth="1"/>
    <col min="14775" max="14775" width="3.28515625" style="4" customWidth="1"/>
    <col min="14776" max="14782" width="9.140625" style="4" customWidth="1"/>
    <col min="14783" max="14783" width="10" style="4" customWidth="1"/>
    <col min="14784" max="14786" width="9.140625" style="4" customWidth="1"/>
    <col min="14787" max="14787" width="10.28515625" style="4" customWidth="1"/>
    <col min="14788" max="14788" width="9.7109375" style="4" customWidth="1"/>
    <col min="14789" max="15013" width="9.140625" style="4"/>
    <col min="15014" max="15014" width="60" style="4" customWidth="1"/>
    <col min="15015" max="15030" width="9.140625" style="4" customWidth="1"/>
    <col min="15031" max="15031" width="3.28515625" style="4" customWidth="1"/>
    <col min="15032" max="15038" width="9.140625" style="4" customWidth="1"/>
    <col min="15039" max="15039" width="10" style="4" customWidth="1"/>
    <col min="15040" max="15042" width="9.140625" style="4" customWidth="1"/>
    <col min="15043" max="15043" width="10.28515625" style="4" customWidth="1"/>
    <col min="15044" max="15044" width="9.7109375" style="4" customWidth="1"/>
    <col min="15045" max="15269" width="9.140625" style="4"/>
    <col min="15270" max="15270" width="60" style="4" customWidth="1"/>
    <col min="15271" max="15286" width="9.140625" style="4" customWidth="1"/>
    <col min="15287" max="15287" width="3.28515625" style="4" customWidth="1"/>
    <col min="15288" max="15294" width="9.140625" style="4" customWidth="1"/>
    <col min="15295" max="15295" width="10" style="4" customWidth="1"/>
    <col min="15296" max="15298" width="9.140625" style="4" customWidth="1"/>
    <col min="15299" max="15299" width="10.28515625" style="4" customWidth="1"/>
    <col min="15300" max="15300" width="9.7109375" style="4" customWidth="1"/>
    <col min="15301" max="15525" width="9.140625" style="4"/>
    <col min="15526" max="15526" width="60" style="4" customWidth="1"/>
    <col min="15527" max="15542" width="9.140625" style="4" customWidth="1"/>
    <col min="15543" max="15543" width="3.28515625" style="4" customWidth="1"/>
    <col min="15544" max="15550" width="9.140625" style="4" customWidth="1"/>
    <col min="15551" max="15551" width="10" style="4" customWidth="1"/>
    <col min="15552" max="15554" width="9.140625" style="4" customWidth="1"/>
    <col min="15555" max="15555" width="10.28515625" style="4" customWidth="1"/>
    <col min="15556" max="15556" width="9.7109375" style="4" customWidth="1"/>
    <col min="15557" max="15781" width="9.140625" style="4"/>
    <col min="15782" max="15782" width="60" style="4" customWidth="1"/>
    <col min="15783" max="15798" width="9.140625" style="4" customWidth="1"/>
    <col min="15799" max="15799" width="3.28515625" style="4" customWidth="1"/>
    <col min="15800" max="15806" width="9.140625" style="4" customWidth="1"/>
    <col min="15807" max="15807" width="10" style="4" customWidth="1"/>
    <col min="15808" max="15810" width="9.140625" style="4" customWidth="1"/>
    <col min="15811" max="15811" width="10.28515625" style="4" customWidth="1"/>
    <col min="15812" max="15812" width="9.7109375" style="4" customWidth="1"/>
    <col min="15813" max="16037" width="9.140625" style="4"/>
    <col min="16038" max="16038" width="60" style="4" customWidth="1"/>
    <col min="16039" max="16054" width="9.140625" style="4" customWidth="1"/>
    <col min="16055" max="16055" width="3.28515625" style="4" customWidth="1"/>
    <col min="16056" max="16062" width="9.140625" style="4" customWidth="1"/>
    <col min="16063" max="16063" width="10" style="4" customWidth="1"/>
    <col min="16064" max="16066" width="9.140625" style="4" customWidth="1"/>
    <col min="16067" max="16067" width="10.28515625" style="4" customWidth="1"/>
    <col min="16068" max="16068" width="9.7109375" style="4" customWidth="1"/>
    <col min="16069" max="16344" width="9.140625" style="4"/>
    <col min="16345" max="16358" width="9.140625" style="4" customWidth="1"/>
    <col min="16359" max="16384" width="9.140625" style="4"/>
  </cols>
  <sheetData>
    <row r="1" spans="1:7" x14ac:dyDescent="0.2">
      <c r="A1" s="124" t="s">
        <v>298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</row>
    <row r="6" spans="1:7" s="5" customFormat="1" ht="40.700000000000003" customHeight="1" x14ac:dyDescent="0.2">
      <c r="A6" s="126" t="s">
        <v>254</v>
      </c>
      <c r="B6" s="126"/>
      <c r="C6" s="126"/>
      <c r="D6" s="126"/>
      <c r="E6" s="126"/>
      <c r="F6" s="126"/>
      <c r="G6" s="126"/>
    </row>
    <row r="7" spans="1:7" x14ac:dyDescent="0.2">
      <c r="B7" s="110"/>
    </row>
    <row r="8" spans="1:7" s="6" customFormat="1" ht="15.75" x14ac:dyDescent="0.25">
      <c r="A8" s="155" t="s">
        <v>277</v>
      </c>
      <c r="B8" s="155"/>
      <c r="C8" s="155"/>
      <c r="D8" s="155"/>
      <c r="E8" s="155"/>
      <c r="F8" s="155"/>
      <c r="G8" s="155"/>
    </row>
    <row r="9" spans="1:7" s="1" customFormat="1" ht="30.2" customHeight="1" x14ac:dyDescent="0.2">
      <c r="A9" s="128" t="s">
        <v>3</v>
      </c>
      <c r="B9" s="128" t="s">
        <v>4</v>
      </c>
      <c r="C9" s="144" t="s">
        <v>5</v>
      </c>
      <c r="D9" s="145"/>
      <c r="E9" s="145"/>
      <c r="F9" s="146"/>
      <c r="G9" s="141" t="s">
        <v>204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0.2" customHeight="1" x14ac:dyDescent="0.2">
      <c r="A11" s="128"/>
      <c r="B11" s="128"/>
      <c r="C11" s="134"/>
      <c r="D11" s="140"/>
      <c r="E11" s="138"/>
      <c r="F11" s="151"/>
      <c r="G11" s="143"/>
    </row>
    <row r="12" spans="1:7" s="8" customFormat="1" x14ac:dyDescent="0.2">
      <c r="A12" s="26">
        <v>810006</v>
      </c>
      <c r="B12" s="72" t="s">
        <v>122</v>
      </c>
      <c r="C12" s="94">
        <v>9725847.5</v>
      </c>
      <c r="D12" s="94">
        <v>0</v>
      </c>
      <c r="E12" s="94">
        <v>131430.37</v>
      </c>
      <c r="F12" s="94">
        <v>20566831.170000002</v>
      </c>
      <c r="G12" s="94">
        <v>30424109.039999999</v>
      </c>
    </row>
    <row r="13" spans="1:7" s="1" customFormat="1" x14ac:dyDescent="0.2">
      <c r="A13" s="29">
        <v>810006</v>
      </c>
      <c r="B13" s="33" t="s">
        <v>149</v>
      </c>
      <c r="C13" s="11">
        <v>9725847.5</v>
      </c>
      <c r="D13" s="11"/>
      <c r="E13" s="11">
        <v>131430.37</v>
      </c>
      <c r="F13" s="90">
        <v>20566831.170000002</v>
      </c>
      <c r="G13" s="11">
        <v>30424109.039999999</v>
      </c>
    </row>
    <row r="14" spans="1:7" s="1" customFormat="1" ht="12.75" customHeight="1" x14ac:dyDescent="0.2">
      <c r="A14" s="29">
        <v>810006</v>
      </c>
      <c r="B14" s="33" t="s">
        <v>150</v>
      </c>
      <c r="C14" s="11" t="s">
        <v>263</v>
      </c>
      <c r="D14" s="11"/>
      <c r="E14" s="11" t="s">
        <v>263</v>
      </c>
      <c r="F14" s="90">
        <v>0</v>
      </c>
      <c r="G14" s="11">
        <v>0</v>
      </c>
    </row>
    <row r="15" spans="1:7" s="1" customFormat="1" x14ac:dyDescent="0.2">
      <c r="A15" s="26">
        <v>810059</v>
      </c>
      <c r="B15" s="72" t="s">
        <v>25</v>
      </c>
      <c r="C15" s="94">
        <v>15361766.65</v>
      </c>
      <c r="D15" s="94">
        <v>0</v>
      </c>
      <c r="E15" s="94">
        <v>13018446.32</v>
      </c>
      <c r="F15" s="94">
        <v>1301844.6299999999</v>
      </c>
      <c r="G15" s="94">
        <v>29682057.599999998</v>
      </c>
    </row>
    <row r="16" spans="1:7" s="1" customFormat="1" x14ac:dyDescent="0.2">
      <c r="A16" s="29">
        <v>810059</v>
      </c>
      <c r="B16" s="33" t="s">
        <v>149</v>
      </c>
      <c r="C16" s="11">
        <v>15361766.65</v>
      </c>
      <c r="D16" s="11"/>
      <c r="E16" s="11">
        <v>13018446.32</v>
      </c>
      <c r="F16" s="90">
        <v>1301844.6299999999</v>
      </c>
      <c r="G16" s="11">
        <v>29682057.599999998</v>
      </c>
    </row>
    <row r="17" spans="1:7" s="1" customFormat="1" ht="12.75" customHeight="1" x14ac:dyDescent="0.2">
      <c r="A17" s="29">
        <v>810059</v>
      </c>
      <c r="B17" s="33" t="s">
        <v>150</v>
      </c>
      <c r="C17" s="11" t="s">
        <v>263</v>
      </c>
      <c r="D17" s="11"/>
      <c r="E17" s="11" t="s">
        <v>263</v>
      </c>
      <c r="F17" s="90">
        <v>0</v>
      </c>
      <c r="G17" s="11">
        <v>0</v>
      </c>
    </row>
    <row r="18" spans="1:7" s="8" customFormat="1" x14ac:dyDescent="0.2">
      <c r="A18" s="26">
        <v>810077</v>
      </c>
      <c r="B18" s="72" t="s">
        <v>100</v>
      </c>
      <c r="C18" s="94">
        <v>180740958.46000001</v>
      </c>
      <c r="D18" s="94">
        <v>0</v>
      </c>
      <c r="E18" s="94">
        <v>5957595.9699999997</v>
      </c>
      <c r="F18" s="94">
        <v>13702901.77</v>
      </c>
      <c r="G18" s="94">
        <v>200401456.20000002</v>
      </c>
    </row>
    <row r="19" spans="1:7" s="1" customFormat="1" x14ac:dyDescent="0.2">
      <c r="A19" s="29">
        <v>810077</v>
      </c>
      <c r="B19" s="33" t="s">
        <v>149</v>
      </c>
      <c r="C19" s="11">
        <v>173891252.86000001</v>
      </c>
      <c r="D19" s="11"/>
      <c r="E19" s="11">
        <v>5957595.9699999997</v>
      </c>
      <c r="F19" s="90">
        <v>13702901.77</v>
      </c>
      <c r="G19" s="11">
        <v>193551750.60000002</v>
      </c>
    </row>
    <row r="20" spans="1:7" s="1" customFormat="1" x14ac:dyDescent="0.2">
      <c r="A20" s="29">
        <v>810077</v>
      </c>
      <c r="B20" s="33" t="s">
        <v>150</v>
      </c>
      <c r="C20" s="11">
        <v>6849705.5999999996</v>
      </c>
      <c r="D20" s="11"/>
      <c r="E20" s="11">
        <v>0</v>
      </c>
      <c r="F20" s="90">
        <v>0</v>
      </c>
      <c r="G20" s="11">
        <v>6849705.5999999996</v>
      </c>
    </row>
    <row r="21" spans="1:7" s="8" customFormat="1" ht="12.75" customHeight="1" x14ac:dyDescent="0.2">
      <c r="A21" s="26">
        <v>810088</v>
      </c>
      <c r="B21" s="27" t="s">
        <v>43</v>
      </c>
      <c r="C21" s="94">
        <v>1189245.9099999999</v>
      </c>
      <c r="D21" s="94">
        <v>0</v>
      </c>
      <c r="E21" s="94">
        <v>169892.27</v>
      </c>
      <c r="F21" s="94">
        <v>30054372.780000001</v>
      </c>
      <c r="G21" s="94">
        <v>31413510.960000001</v>
      </c>
    </row>
    <row r="22" spans="1:7" s="1" customFormat="1" x14ac:dyDescent="0.2">
      <c r="A22" s="29">
        <v>810088</v>
      </c>
      <c r="B22" s="33" t="s">
        <v>149</v>
      </c>
      <c r="C22" s="11">
        <v>1189245.9099999999</v>
      </c>
      <c r="D22" s="11"/>
      <c r="E22" s="11">
        <v>169892.27</v>
      </c>
      <c r="F22" s="90">
        <v>30054372.780000001</v>
      </c>
      <c r="G22" s="11">
        <v>31413510.960000001</v>
      </c>
    </row>
    <row r="23" spans="1:7" s="1" customFormat="1" ht="12.75" customHeight="1" x14ac:dyDescent="0.2">
      <c r="A23" s="29">
        <v>810088</v>
      </c>
      <c r="B23" s="33" t="s">
        <v>150</v>
      </c>
      <c r="C23" s="11" t="s">
        <v>263</v>
      </c>
      <c r="D23" s="11"/>
      <c r="E23" s="11" t="s">
        <v>263</v>
      </c>
      <c r="F23" s="90">
        <v>0</v>
      </c>
      <c r="G23" s="11">
        <v>0</v>
      </c>
    </row>
    <row r="24" spans="1:7" s="8" customFormat="1" x14ac:dyDescent="0.2">
      <c r="A24" s="26">
        <v>810107</v>
      </c>
      <c r="B24" s="72" t="s">
        <v>85</v>
      </c>
      <c r="C24" s="94">
        <v>27948910.059999999</v>
      </c>
      <c r="D24" s="94">
        <v>0</v>
      </c>
      <c r="E24" s="94">
        <v>20185323.93</v>
      </c>
      <c r="F24" s="94">
        <v>4180392.53</v>
      </c>
      <c r="G24" s="94">
        <v>52314626.519999996</v>
      </c>
    </row>
    <row r="25" spans="1:7" s="1" customFormat="1" x14ac:dyDescent="0.2">
      <c r="A25" s="29">
        <v>810107</v>
      </c>
      <c r="B25" s="33" t="s">
        <v>149</v>
      </c>
      <c r="C25" s="11">
        <v>27948910.059999999</v>
      </c>
      <c r="D25" s="11"/>
      <c r="E25" s="11">
        <v>20185323.93</v>
      </c>
      <c r="F25" s="90">
        <v>4180392.53</v>
      </c>
      <c r="G25" s="11">
        <v>52314626.519999996</v>
      </c>
    </row>
    <row r="26" spans="1:7" s="1" customFormat="1" ht="12.75" customHeight="1" x14ac:dyDescent="0.2">
      <c r="A26" s="29">
        <v>810107</v>
      </c>
      <c r="B26" s="33" t="s">
        <v>150</v>
      </c>
      <c r="C26" s="11" t="s">
        <v>263</v>
      </c>
      <c r="D26" s="11"/>
      <c r="E26" s="11" t="s">
        <v>263</v>
      </c>
      <c r="F26" s="90">
        <v>0</v>
      </c>
      <c r="G26" s="11">
        <v>0</v>
      </c>
    </row>
    <row r="27" spans="1:7" s="8" customFormat="1" x14ac:dyDescent="0.2">
      <c r="A27" s="26">
        <v>810126</v>
      </c>
      <c r="B27" s="27" t="s">
        <v>35</v>
      </c>
      <c r="C27" s="94">
        <v>65007607.310000002</v>
      </c>
      <c r="D27" s="94">
        <v>0</v>
      </c>
      <c r="E27" s="94">
        <v>22347665.879999999</v>
      </c>
      <c r="F27" s="94">
        <v>8188606.4500000002</v>
      </c>
      <c r="G27" s="94">
        <v>95543879.640000001</v>
      </c>
    </row>
    <row r="28" spans="1:7" s="1" customFormat="1" x14ac:dyDescent="0.2">
      <c r="A28" s="29">
        <v>810126</v>
      </c>
      <c r="B28" s="33" t="s">
        <v>149</v>
      </c>
      <c r="C28" s="11">
        <v>63374466.25</v>
      </c>
      <c r="D28" s="11"/>
      <c r="E28" s="11">
        <v>18843527.739999998</v>
      </c>
      <c r="F28" s="90">
        <v>8188606.4500000002</v>
      </c>
      <c r="G28" s="11">
        <v>90406600.439999998</v>
      </c>
    </row>
    <row r="29" spans="1:7" s="1" customFormat="1" ht="12.75" customHeight="1" x14ac:dyDescent="0.2">
      <c r="A29" s="29">
        <v>810126</v>
      </c>
      <c r="B29" s="33" t="s">
        <v>150</v>
      </c>
      <c r="C29" s="11">
        <v>1633141.06</v>
      </c>
      <c r="D29" s="11"/>
      <c r="E29" s="11">
        <v>3504138.14</v>
      </c>
      <c r="F29" s="90">
        <v>0</v>
      </c>
      <c r="G29" s="11">
        <v>5137279.2</v>
      </c>
    </row>
    <row r="30" spans="1:7" s="8" customFormat="1" x14ac:dyDescent="0.2">
      <c r="A30" s="26">
        <v>810144</v>
      </c>
      <c r="B30" s="72" t="s">
        <v>76</v>
      </c>
      <c r="C30" s="94">
        <v>62129284.990000002</v>
      </c>
      <c r="D30" s="94">
        <v>0</v>
      </c>
      <c r="E30" s="94">
        <v>657518.35</v>
      </c>
      <c r="F30" s="94">
        <v>1381619.26</v>
      </c>
      <c r="G30" s="94">
        <v>64168422.600000001</v>
      </c>
    </row>
    <row r="31" spans="1:7" s="1" customFormat="1" x14ac:dyDescent="0.2">
      <c r="A31" s="29">
        <v>810144</v>
      </c>
      <c r="B31" s="33" t="s">
        <v>149</v>
      </c>
      <c r="C31" s="11">
        <v>61136212.520000003</v>
      </c>
      <c r="D31" s="11"/>
      <c r="E31" s="11">
        <v>395935.1</v>
      </c>
      <c r="F31" s="90">
        <v>923848.58</v>
      </c>
      <c r="G31" s="11">
        <v>62455996.200000003</v>
      </c>
    </row>
    <row r="32" spans="1:7" s="1" customFormat="1" ht="12.75" customHeight="1" x14ac:dyDescent="0.2">
      <c r="A32" s="29">
        <v>810144</v>
      </c>
      <c r="B32" s="33" t="s">
        <v>150</v>
      </c>
      <c r="C32" s="11">
        <v>993072.47</v>
      </c>
      <c r="D32" s="11"/>
      <c r="E32" s="11">
        <v>261583.25</v>
      </c>
      <c r="F32" s="90">
        <v>457770.68</v>
      </c>
      <c r="G32" s="11">
        <v>1712426.4</v>
      </c>
    </row>
    <row r="33" spans="1:7" s="8" customFormat="1" x14ac:dyDescent="0.2">
      <c r="A33" s="26">
        <v>810244</v>
      </c>
      <c r="B33" s="72" t="s">
        <v>64</v>
      </c>
      <c r="C33" s="94">
        <v>67416134.409999996</v>
      </c>
      <c r="D33" s="94">
        <v>0</v>
      </c>
      <c r="E33" s="94">
        <v>410221.26</v>
      </c>
      <c r="F33" s="94">
        <v>363605.2</v>
      </c>
      <c r="G33" s="94">
        <v>68189960.870000005</v>
      </c>
    </row>
    <row r="34" spans="1:7" s="1" customFormat="1" x14ac:dyDescent="0.2">
      <c r="A34" s="29">
        <v>810244</v>
      </c>
      <c r="B34" s="33" t="s">
        <v>149</v>
      </c>
      <c r="C34" s="11">
        <v>67416134.409999996</v>
      </c>
      <c r="D34" s="11"/>
      <c r="E34" s="11">
        <v>410221.26</v>
      </c>
      <c r="F34" s="90">
        <v>363605.2</v>
      </c>
      <c r="G34" s="11">
        <v>68189960.870000005</v>
      </c>
    </row>
    <row r="35" spans="1:7" s="1" customFormat="1" x14ac:dyDescent="0.2">
      <c r="A35" s="29">
        <v>810244</v>
      </c>
      <c r="B35" s="33" t="s">
        <v>150</v>
      </c>
      <c r="C35" s="11" t="s">
        <v>263</v>
      </c>
      <c r="D35" s="11"/>
      <c r="E35" s="11" t="s">
        <v>263</v>
      </c>
      <c r="F35" s="90">
        <v>0</v>
      </c>
      <c r="G35" s="11">
        <v>0</v>
      </c>
    </row>
    <row r="36" spans="1:7" s="8" customFormat="1" x14ac:dyDescent="0.2">
      <c r="A36" s="26">
        <v>810216</v>
      </c>
      <c r="B36" s="72" t="s">
        <v>80</v>
      </c>
      <c r="C36" s="94">
        <v>167767221.44999999</v>
      </c>
      <c r="D36" s="94">
        <v>0</v>
      </c>
      <c r="E36" s="94">
        <v>242403.47</v>
      </c>
      <c r="F36" s="94">
        <v>10665752.699999999</v>
      </c>
      <c r="G36" s="94">
        <v>178675377.61999997</v>
      </c>
    </row>
    <row r="37" spans="1:7" s="1" customFormat="1" ht="12.75" customHeight="1" x14ac:dyDescent="0.2">
      <c r="A37" s="29">
        <v>810216</v>
      </c>
      <c r="B37" s="33" t="s">
        <v>149</v>
      </c>
      <c r="C37" s="11">
        <v>167767221.44999999</v>
      </c>
      <c r="D37" s="11"/>
      <c r="E37" s="11">
        <v>242403.47</v>
      </c>
      <c r="F37" s="90">
        <v>10665752.699999999</v>
      </c>
      <c r="G37" s="11">
        <v>178675377.61999997</v>
      </c>
    </row>
    <row r="38" spans="1:7" s="1" customFormat="1" x14ac:dyDescent="0.2">
      <c r="A38" s="29">
        <v>810216</v>
      </c>
      <c r="B38" s="33" t="s">
        <v>150</v>
      </c>
      <c r="C38" s="11" t="s">
        <v>263</v>
      </c>
      <c r="D38" s="11"/>
      <c r="E38" s="11" t="s">
        <v>263</v>
      </c>
      <c r="F38" s="90">
        <v>0</v>
      </c>
      <c r="G38" s="11">
        <v>0</v>
      </c>
    </row>
    <row r="39" spans="1:7" s="8" customFormat="1" x14ac:dyDescent="0.2">
      <c r="A39" s="53"/>
      <c r="B39" s="53" t="s">
        <v>129</v>
      </c>
      <c r="C39" s="101">
        <v>597286976.74000001</v>
      </c>
      <c r="D39" s="101">
        <v>0</v>
      </c>
      <c r="E39" s="101">
        <v>63120497.819999993</v>
      </c>
      <c r="F39" s="101">
        <v>90405926.49000001</v>
      </c>
      <c r="G39" s="101">
        <v>750813401.05000007</v>
      </c>
    </row>
    <row r="40" spans="1:7" s="8" customFormat="1" ht="13.15" customHeight="1" x14ac:dyDescent="0.2">
      <c r="A40" s="75"/>
      <c r="B40" s="76"/>
      <c r="C40" s="77"/>
      <c r="D40" s="77"/>
      <c r="E40" s="77"/>
      <c r="F40" s="77"/>
      <c r="G40" s="77"/>
    </row>
    <row r="41" spans="1:7" s="8" customFormat="1" ht="13.15" hidden="1" customHeight="1" x14ac:dyDescent="0.2">
      <c r="A41" s="75"/>
      <c r="B41" s="76"/>
      <c r="C41" s="77"/>
      <c r="D41" s="77"/>
      <c r="E41" s="77"/>
      <c r="F41" s="77"/>
      <c r="G41" s="77"/>
    </row>
    <row r="42" spans="1:7" s="8" customFormat="1" ht="13.15" hidden="1" customHeight="1" x14ac:dyDescent="0.2">
      <c r="A42" s="75"/>
      <c r="B42" s="76"/>
      <c r="C42" s="77"/>
      <c r="D42" s="77"/>
      <c r="E42" s="77"/>
      <c r="F42" s="77"/>
      <c r="G42" s="77"/>
    </row>
    <row r="43" spans="1:7" s="8" customFormat="1" ht="13.15" hidden="1" customHeight="1" x14ac:dyDescent="0.2">
      <c r="A43" s="75"/>
      <c r="B43" s="76"/>
      <c r="C43" s="77"/>
      <c r="D43" s="77"/>
      <c r="E43" s="77"/>
      <c r="F43" s="77"/>
      <c r="G43" s="77"/>
    </row>
    <row r="44" spans="1:7" s="8" customFormat="1" ht="13.15" hidden="1" customHeight="1" x14ac:dyDescent="0.2">
      <c r="A44" s="75"/>
      <c r="B44" s="76"/>
      <c r="C44" s="77"/>
      <c r="D44" s="77"/>
      <c r="E44" s="77"/>
      <c r="F44" s="77"/>
      <c r="G44" s="77"/>
    </row>
    <row r="45" spans="1:7" s="8" customFormat="1" ht="13.15" hidden="1" customHeight="1" x14ac:dyDescent="0.2">
      <c r="A45" s="75"/>
      <c r="B45" s="76"/>
      <c r="C45" s="77"/>
      <c r="D45" s="77"/>
      <c r="E45" s="77"/>
      <c r="F45" s="77"/>
      <c r="G45" s="77"/>
    </row>
    <row r="46" spans="1:7" s="8" customFormat="1" ht="13.15" hidden="1" customHeight="1" x14ac:dyDescent="0.2">
      <c r="A46" s="75"/>
      <c r="B46" s="76"/>
      <c r="C46" s="77"/>
      <c r="D46" s="77"/>
      <c r="E46" s="77"/>
      <c r="F46" s="77"/>
      <c r="G46" s="77"/>
    </row>
    <row r="47" spans="1:7" s="8" customFormat="1" ht="13.15" hidden="1" customHeight="1" x14ac:dyDescent="0.2">
      <c r="A47" s="75"/>
      <c r="B47" s="76"/>
      <c r="C47" s="77"/>
      <c r="D47" s="77"/>
      <c r="E47" s="77"/>
      <c r="F47" s="77"/>
      <c r="G47" s="77"/>
    </row>
    <row r="48" spans="1:7" s="8" customFormat="1" ht="13.15" hidden="1" customHeight="1" x14ac:dyDescent="0.2">
      <c r="A48" s="75"/>
      <c r="B48" s="76"/>
      <c r="C48" s="77"/>
      <c r="D48" s="77"/>
      <c r="E48" s="77"/>
      <c r="F48" s="77"/>
      <c r="G48" s="77"/>
    </row>
    <row r="49" spans="1:7" s="8" customFormat="1" ht="13.15" hidden="1" customHeight="1" x14ac:dyDescent="0.2">
      <c r="A49" s="75"/>
      <c r="B49" s="76"/>
      <c r="C49" s="77"/>
      <c r="D49" s="77"/>
      <c r="E49" s="77"/>
      <c r="F49" s="77"/>
      <c r="G49" s="77"/>
    </row>
    <row r="50" spans="1:7" s="8" customFormat="1" ht="13.15" hidden="1" customHeight="1" x14ac:dyDescent="0.2">
      <c r="A50" s="75"/>
      <c r="B50" s="76"/>
      <c r="C50" s="77"/>
      <c r="D50" s="77"/>
      <c r="E50" s="77"/>
      <c r="F50" s="77"/>
      <c r="G50" s="77"/>
    </row>
    <row r="51" spans="1:7" s="8" customFormat="1" ht="13.15" hidden="1" customHeight="1" x14ac:dyDescent="0.2">
      <c r="A51" s="75"/>
      <c r="B51" s="76"/>
      <c r="C51" s="77"/>
      <c r="D51" s="77"/>
      <c r="E51" s="77"/>
      <c r="F51" s="77"/>
      <c r="G51" s="77"/>
    </row>
    <row r="52" spans="1:7" s="8" customFormat="1" ht="13.15" hidden="1" customHeight="1" x14ac:dyDescent="0.2">
      <c r="A52" s="75"/>
      <c r="B52" s="76"/>
      <c r="C52" s="77"/>
      <c r="D52" s="77"/>
      <c r="E52" s="77"/>
      <c r="F52" s="77"/>
      <c r="G52" s="77"/>
    </row>
    <row r="53" spans="1:7" s="8" customFormat="1" ht="13.15" hidden="1" customHeight="1" x14ac:dyDescent="0.2">
      <c r="A53" s="75"/>
      <c r="B53" s="76"/>
      <c r="C53" s="77"/>
      <c r="D53" s="77"/>
      <c r="E53" s="77"/>
      <c r="F53" s="77"/>
      <c r="G53" s="77"/>
    </row>
    <row r="54" spans="1:7" s="8" customFormat="1" ht="13.15" hidden="1" customHeight="1" x14ac:dyDescent="0.2">
      <c r="A54" s="75"/>
      <c r="B54" s="76"/>
      <c r="C54" s="77"/>
      <c r="D54" s="77"/>
      <c r="E54" s="77"/>
      <c r="F54" s="77"/>
      <c r="G54" s="77"/>
    </row>
    <row r="55" spans="1:7" s="8" customFormat="1" ht="13.15" hidden="1" customHeight="1" x14ac:dyDescent="0.2">
      <c r="A55" s="75"/>
      <c r="B55" s="76"/>
      <c r="C55" s="77"/>
      <c r="D55" s="77"/>
      <c r="E55" s="77"/>
      <c r="F55" s="77"/>
      <c r="G55" s="77"/>
    </row>
    <row r="56" spans="1:7" s="8" customFormat="1" ht="13.15" hidden="1" customHeight="1" x14ac:dyDescent="0.2">
      <c r="A56" s="75"/>
      <c r="B56" s="76"/>
      <c r="C56" s="77"/>
      <c r="D56" s="77"/>
      <c r="E56" s="77"/>
      <c r="F56" s="77"/>
      <c r="G56" s="77"/>
    </row>
    <row r="57" spans="1:7" s="8" customFormat="1" ht="13.15" hidden="1" customHeight="1" x14ac:dyDescent="0.2">
      <c r="A57" s="75"/>
      <c r="B57" s="76"/>
      <c r="C57" s="77"/>
      <c r="D57" s="77"/>
      <c r="E57" s="77"/>
      <c r="F57" s="77"/>
      <c r="G57" s="77"/>
    </row>
    <row r="58" spans="1:7" s="8" customFormat="1" ht="13.15" hidden="1" customHeight="1" x14ac:dyDescent="0.2">
      <c r="A58" s="75"/>
      <c r="B58" s="76"/>
      <c r="C58" s="77"/>
      <c r="D58" s="77"/>
      <c r="E58" s="77"/>
      <c r="F58" s="77"/>
      <c r="G58" s="77"/>
    </row>
    <row r="59" spans="1:7" s="8" customFormat="1" ht="13.15" hidden="1" customHeight="1" x14ac:dyDescent="0.2">
      <c r="A59" s="75"/>
      <c r="B59" s="76"/>
      <c r="C59" s="77"/>
      <c r="D59" s="77"/>
      <c r="E59" s="77"/>
      <c r="F59" s="77"/>
      <c r="G59" s="77"/>
    </row>
    <row r="60" spans="1:7" s="8" customFormat="1" ht="13.15" hidden="1" customHeight="1" x14ac:dyDescent="0.2">
      <c r="A60" s="75"/>
      <c r="B60" s="76"/>
      <c r="C60" s="77"/>
      <c r="D60" s="77"/>
      <c r="E60" s="77"/>
      <c r="F60" s="77"/>
      <c r="G60" s="77"/>
    </row>
    <row r="61" spans="1:7" s="8" customFormat="1" ht="13.15" hidden="1" customHeight="1" x14ac:dyDescent="0.2">
      <c r="A61" s="75"/>
      <c r="B61" s="76"/>
      <c r="C61" s="77"/>
      <c r="D61" s="77"/>
      <c r="E61" s="77"/>
      <c r="F61" s="77"/>
      <c r="G61" s="77"/>
    </row>
    <row r="62" spans="1:7" s="8" customFormat="1" ht="13.15" hidden="1" customHeight="1" x14ac:dyDescent="0.2">
      <c r="A62" s="75"/>
      <c r="B62" s="76"/>
      <c r="C62" s="77"/>
      <c r="D62" s="77"/>
      <c r="E62" s="77"/>
      <c r="F62" s="77"/>
      <c r="G62" s="77"/>
    </row>
    <row r="63" spans="1:7" s="8" customFormat="1" ht="13.15" hidden="1" customHeight="1" x14ac:dyDescent="0.2">
      <c r="A63" s="75"/>
      <c r="B63" s="76"/>
      <c r="C63" s="77"/>
      <c r="D63" s="77"/>
      <c r="E63" s="77"/>
      <c r="F63" s="77"/>
      <c r="G63" s="77"/>
    </row>
    <row r="64" spans="1:7" s="8" customFormat="1" ht="13.15" hidden="1" customHeight="1" x14ac:dyDescent="0.2">
      <c r="A64" s="75"/>
      <c r="B64" s="76"/>
      <c r="C64" s="77"/>
      <c r="D64" s="77"/>
      <c r="E64" s="77"/>
      <c r="F64" s="77"/>
      <c r="G64" s="77"/>
    </row>
    <row r="65" spans="1:7" s="8" customFormat="1" ht="13.15" hidden="1" customHeight="1" x14ac:dyDescent="0.2">
      <c r="A65" s="75"/>
      <c r="B65" s="76"/>
      <c r="C65" s="77"/>
      <c r="D65" s="77"/>
      <c r="E65" s="77"/>
      <c r="F65" s="77"/>
      <c r="G65" s="77"/>
    </row>
    <row r="66" spans="1:7" s="8" customFormat="1" ht="13.15" hidden="1" customHeight="1" x14ac:dyDescent="0.2">
      <c r="A66" s="75"/>
      <c r="B66" s="76"/>
      <c r="C66" s="77"/>
      <c r="D66" s="77"/>
      <c r="E66" s="77"/>
      <c r="F66" s="77"/>
      <c r="G66" s="77"/>
    </row>
    <row r="67" spans="1:7" s="8" customFormat="1" ht="13.15" hidden="1" customHeight="1" x14ac:dyDescent="0.2">
      <c r="A67" s="75"/>
      <c r="B67" s="76"/>
      <c r="C67" s="77"/>
      <c r="D67" s="77"/>
      <c r="E67" s="77"/>
      <c r="F67" s="77"/>
      <c r="G67" s="77"/>
    </row>
    <row r="68" spans="1:7" s="8" customFormat="1" ht="13.15" hidden="1" customHeight="1" x14ac:dyDescent="0.2">
      <c r="A68" s="75"/>
      <c r="B68" s="76"/>
      <c r="C68" s="77"/>
      <c r="D68" s="77"/>
      <c r="E68" s="77"/>
      <c r="F68" s="77"/>
      <c r="G68" s="77"/>
    </row>
    <row r="69" spans="1:7" s="8" customFormat="1" ht="13.15" hidden="1" customHeight="1" x14ac:dyDescent="0.2">
      <c r="A69" s="75"/>
      <c r="B69" s="76"/>
      <c r="C69" s="77"/>
      <c r="D69" s="77"/>
      <c r="E69" s="77"/>
      <c r="F69" s="77"/>
      <c r="G69" s="77"/>
    </row>
    <row r="70" spans="1:7" s="8" customFormat="1" ht="13.15" hidden="1" customHeight="1" x14ac:dyDescent="0.2">
      <c r="A70" s="75"/>
      <c r="B70" s="76"/>
      <c r="C70" s="77"/>
      <c r="D70" s="77"/>
      <c r="E70" s="77"/>
      <c r="F70" s="77"/>
      <c r="G70" s="77"/>
    </row>
    <row r="71" spans="1:7" s="8" customFormat="1" ht="13.15" hidden="1" customHeight="1" x14ac:dyDescent="0.2">
      <c r="A71" s="75"/>
      <c r="B71" s="76"/>
      <c r="C71" s="77"/>
      <c r="D71" s="77"/>
      <c r="E71" s="77"/>
      <c r="F71" s="77"/>
      <c r="G71" s="77"/>
    </row>
    <row r="72" spans="1:7" s="8" customFormat="1" ht="13.15" hidden="1" customHeight="1" x14ac:dyDescent="0.2">
      <c r="A72" s="75"/>
      <c r="B72" s="76"/>
      <c r="C72" s="77"/>
      <c r="D72" s="77"/>
      <c r="E72" s="77"/>
      <c r="F72" s="77"/>
      <c r="G72" s="77"/>
    </row>
    <row r="73" spans="1:7" s="8" customFormat="1" ht="13.15" hidden="1" customHeight="1" x14ac:dyDescent="0.2">
      <c r="A73" s="75"/>
      <c r="B73" s="76"/>
      <c r="C73" s="77"/>
      <c r="D73" s="77"/>
      <c r="E73" s="77"/>
      <c r="F73" s="77"/>
      <c r="G73" s="77"/>
    </row>
    <row r="74" spans="1:7" s="8" customFormat="1" ht="13.15" hidden="1" customHeight="1" x14ac:dyDescent="0.2">
      <c r="A74" s="75"/>
      <c r="B74" s="76"/>
      <c r="C74" s="77"/>
      <c r="D74" s="77"/>
      <c r="E74" s="77"/>
      <c r="F74" s="77"/>
      <c r="G74" s="77"/>
    </row>
    <row r="75" spans="1:7" s="8" customFormat="1" ht="13.15" hidden="1" customHeight="1" x14ac:dyDescent="0.2">
      <c r="A75" s="75"/>
      <c r="B75" s="76"/>
      <c r="C75" s="77"/>
      <c r="D75" s="77"/>
      <c r="E75" s="77"/>
      <c r="F75" s="77"/>
      <c r="G75" s="77"/>
    </row>
    <row r="76" spans="1:7" s="8" customFormat="1" ht="13.15" hidden="1" customHeight="1" x14ac:dyDescent="0.2">
      <c r="A76" s="75"/>
      <c r="B76" s="76"/>
      <c r="C76" s="77"/>
      <c r="D76" s="77"/>
      <c r="E76" s="77"/>
      <c r="F76" s="77"/>
      <c r="G76" s="77"/>
    </row>
    <row r="77" spans="1:7" s="8" customFormat="1" ht="13.15" hidden="1" customHeight="1" x14ac:dyDescent="0.2">
      <c r="A77" s="75"/>
      <c r="B77" s="76"/>
      <c r="C77" s="77"/>
      <c r="D77" s="77"/>
      <c r="E77" s="77"/>
      <c r="F77" s="77"/>
      <c r="G77" s="77"/>
    </row>
    <row r="78" spans="1:7" s="8" customFormat="1" ht="13.15" hidden="1" customHeight="1" x14ac:dyDescent="0.2">
      <c r="A78" s="75"/>
      <c r="B78" s="76"/>
      <c r="C78" s="77"/>
      <c r="D78" s="77"/>
      <c r="E78" s="77"/>
      <c r="F78" s="77"/>
      <c r="G78" s="77"/>
    </row>
    <row r="79" spans="1:7" s="8" customFormat="1" ht="13.15" hidden="1" customHeight="1" x14ac:dyDescent="0.2">
      <c r="A79" s="75"/>
      <c r="B79" s="76"/>
      <c r="C79" s="77"/>
      <c r="D79" s="77"/>
      <c r="E79" s="77"/>
      <c r="F79" s="77"/>
      <c r="G79" s="77"/>
    </row>
    <row r="80" spans="1:7" s="8" customFormat="1" ht="13.15" hidden="1" customHeight="1" x14ac:dyDescent="0.2">
      <c r="A80" s="75"/>
      <c r="B80" s="76"/>
      <c r="C80" s="77"/>
      <c r="D80" s="77"/>
      <c r="E80" s="77"/>
      <c r="F80" s="77"/>
      <c r="G80" s="77"/>
    </row>
    <row r="81" spans="1:7" s="8" customFormat="1" ht="13.15" hidden="1" customHeight="1" x14ac:dyDescent="0.2">
      <c r="A81" s="75"/>
      <c r="B81" s="76"/>
      <c r="C81" s="77"/>
      <c r="D81" s="77"/>
      <c r="E81" s="77"/>
      <c r="F81" s="77"/>
      <c r="G81" s="77"/>
    </row>
    <row r="82" spans="1:7" s="8" customFormat="1" ht="13.15" hidden="1" customHeight="1" x14ac:dyDescent="0.2">
      <c r="A82" s="75"/>
      <c r="B82" s="76"/>
      <c r="C82" s="77"/>
      <c r="D82" s="77"/>
      <c r="E82" s="77"/>
      <c r="F82" s="77"/>
      <c r="G82" s="77"/>
    </row>
    <row r="83" spans="1:7" s="8" customFormat="1" ht="13.15" hidden="1" customHeight="1" x14ac:dyDescent="0.2">
      <c r="A83" s="75"/>
      <c r="B83" s="76"/>
      <c r="C83" s="77"/>
      <c r="D83" s="77"/>
      <c r="E83" s="77"/>
      <c r="F83" s="77"/>
      <c r="G83" s="77"/>
    </row>
    <row r="84" spans="1:7" s="8" customFormat="1" ht="13.15" hidden="1" customHeight="1" x14ac:dyDescent="0.2">
      <c r="A84" s="75"/>
      <c r="B84" s="76"/>
      <c r="C84" s="77"/>
      <c r="D84" s="77"/>
      <c r="E84" s="77"/>
      <c r="F84" s="77"/>
      <c r="G84" s="77"/>
    </row>
    <row r="85" spans="1:7" s="8" customFormat="1" ht="13.15" hidden="1" customHeight="1" x14ac:dyDescent="0.2">
      <c r="A85" s="75"/>
      <c r="B85" s="76"/>
      <c r="C85" s="77"/>
      <c r="D85" s="77"/>
      <c r="E85" s="77"/>
      <c r="F85" s="77"/>
      <c r="G85" s="77"/>
    </row>
    <row r="86" spans="1:7" s="8" customFormat="1" ht="13.15" hidden="1" customHeight="1" x14ac:dyDescent="0.2">
      <c r="A86" s="75"/>
      <c r="B86" s="76"/>
      <c r="C86" s="77"/>
      <c r="D86" s="77"/>
      <c r="E86" s="77"/>
      <c r="F86" s="77"/>
      <c r="G86" s="77"/>
    </row>
    <row r="87" spans="1:7" s="8" customFormat="1" ht="13.15" hidden="1" customHeight="1" x14ac:dyDescent="0.2">
      <c r="A87" s="75"/>
      <c r="B87" s="76"/>
      <c r="C87" s="77"/>
      <c r="D87" s="77"/>
      <c r="E87" s="77"/>
      <c r="F87" s="77"/>
      <c r="G87" s="77"/>
    </row>
    <row r="88" spans="1:7" s="8" customFormat="1" ht="13.15" hidden="1" customHeight="1" x14ac:dyDescent="0.2">
      <c r="A88" s="75"/>
      <c r="B88" s="76"/>
      <c r="C88" s="77"/>
      <c r="D88" s="77"/>
      <c r="E88" s="77"/>
      <c r="F88" s="77"/>
      <c r="G88" s="77"/>
    </row>
    <row r="89" spans="1:7" s="8" customFormat="1" ht="13.15" hidden="1" customHeight="1" x14ac:dyDescent="0.2">
      <c r="A89" s="75"/>
      <c r="B89" s="76"/>
      <c r="C89" s="77"/>
      <c r="D89" s="77"/>
      <c r="E89" s="77"/>
      <c r="F89" s="77"/>
      <c r="G89" s="77"/>
    </row>
    <row r="90" spans="1:7" s="8" customFormat="1" ht="13.15" hidden="1" customHeight="1" x14ac:dyDescent="0.2">
      <c r="A90" s="75"/>
      <c r="B90" s="76"/>
      <c r="C90" s="77"/>
      <c r="D90" s="77"/>
      <c r="E90" s="77"/>
      <c r="F90" s="77"/>
      <c r="G90" s="77"/>
    </row>
    <row r="91" spans="1:7" s="8" customFormat="1" ht="13.15" hidden="1" customHeight="1" x14ac:dyDescent="0.2">
      <c r="A91" s="75"/>
      <c r="B91" s="76"/>
      <c r="C91" s="77"/>
      <c r="D91" s="77"/>
      <c r="E91" s="77"/>
      <c r="F91" s="77"/>
      <c r="G91" s="77"/>
    </row>
    <row r="92" spans="1:7" s="8" customFormat="1" ht="13.15" hidden="1" customHeight="1" x14ac:dyDescent="0.2">
      <c r="A92" s="75"/>
      <c r="B92" s="76"/>
      <c r="C92" s="77"/>
      <c r="D92" s="77"/>
      <c r="E92" s="77"/>
      <c r="F92" s="77"/>
      <c r="G92" s="77"/>
    </row>
    <row r="93" spans="1:7" s="8" customFormat="1" ht="13.15" hidden="1" customHeight="1" x14ac:dyDescent="0.2">
      <c r="A93" s="75"/>
      <c r="B93" s="76"/>
      <c r="C93" s="77"/>
      <c r="D93" s="77"/>
      <c r="E93" s="77"/>
      <c r="F93" s="77"/>
      <c r="G93" s="77"/>
    </row>
    <row r="94" spans="1:7" s="8" customFormat="1" ht="13.15" hidden="1" customHeight="1" x14ac:dyDescent="0.2">
      <c r="A94" s="75"/>
      <c r="B94" s="76"/>
      <c r="C94" s="77"/>
      <c r="D94" s="77"/>
      <c r="E94" s="77"/>
      <c r="F94" s="77"/>
      <c r="G94" s="77"/>
    </row>
    <row r="95" spans="1:7" s="8" customFormat="1" ht="13.15" hidden="1" customHeight="1" x14ac:dyDescent="0.2">
      <c r="A95" s="75"/>
      <c r="B95" s="76"/>
      <c r="C95" s="77"/>
      <c r="D95" s="77"/>
      <c r="E95" s="77"/>
      <c r="F95" s="77"/>
      <c r="G95" s="77"/>
    </row>
    <row r="96" spans="1:7" s="8" customFormat="1" ht="13.15" hidden="1" customHeight="1" x14ac:dyDescent="0.2">
      <c r="A96" s="75"/>
      <c r="B96" s="76"/>
      <c r="C96" s="77"/>
      <c r="D96" s="77"/>
      <c r="E96" s="77"/>
      <c r="F96" s="77"/>
      <c r="G96" s="77"/>
    </row>
    <row r="97" spans="1:7" s="8" customFormat="1" ht="13.15" hidden="1" customHeight="1" x14ac:dyDescent="0.2">
      <c r="A97" s="75"/>
      <c r="B97" s="76"/>
      <c r="C97" s="77"/>
      <c r="D97" s="77"/>
      <c r="E97" s="77"/>
      <c r="F97" s="77"/>
      <c r="G97" s="77"/>
    </row>
    <row r="98" spans="1:7" s="8" customFormat="1" ht="13.15" hidden="1" customHeight="1" x14ac:dyDescent="0.2">
      <c r="A98" s="75"/>
      <c r="B98" s="76"/>
      <c r="C98" s="77"/>
      <c r="D98" s="77"/>
      <c r="E98" s="77"/>
      <c r="F98" s="77"/>
      <c r="G98" s="77"/>
    </row>
    <row r="99" spans="1:7" s="8" customFormat="1" ht="13.15" hidden="1" customHeight="1" x14ac:dyDescent="0.2">
      <c r="A99" s="75"/>
      <c r="B99" s="76"/>
      <c r="C99" s="77"/>
      <c r="D99" s="77"/>
      <c r="E99" s="77"/>
      <c r="F99" s="77"/>
      <c r="G99" s="77"/>
    </row>
    <row r="100" spans="1:7" s="8" customFormat="1" ht="13.15" hidden="1" customHeight="1" x14ac:dyDescent="0.2">
      <c r="A100" s="75"/>
      <c r="B100" s="76"/>
      <c r="C100" s="77"/>
      <c r="D100" s="77"/>
      <c r="E100" s="77"/>
      <c r="F100" s="77"/>
      <c r="G100" s="77"/>
    </row>
    <row r="101" spans="1:7" s="8" customFormat="1" ht="13.15" hidden="1" customHeight="1" x14ac:dyDescent="0.2">
      <c r="A101" s="75"/>
      <c r="B101" s="76"/>
      <c r="C101" s="77"/>
      <c r="D101" s="77"/>
      <c r="E101" s="77"/>
      <c r="F101" s="77"/>
      <c r="G101" s="77"/>
    </row>
    <row r="102" spans="1:7" s="8" customFormat="1" ht="13.15" hidden="1" customHeight="1" x14ac:dyDescent="0.2">
      <c r="A102" s="75"/>
      <c r="B102" s="76"/>
      <c r="C102" s="77"/>
      <c r="D102" s="77"/>
      <c r="E102" s="77"/>
      <c r="F102" s="77"/>
      <c r="G102" s="77"/>
    </row>
    <row r="103" spans="1:7" s="8" customFormat="1" ht="13.15" hidden="1" customHeight="1" x14ac:dyDescent="0.2">
      <c r="A103" s="75"/>
      <c r="B103" s="76"/>
      <c r="C103" s="77"/>
      <c r="D103" s="77"/>
      <c r="E103" s="77"/>
      <c r="F103" s="77"/>
      <c r="G103" s="77"/>
    </row>
    <row r="104" spans="1:7" s="8" customFormat="1" ht="13.15" hidden="1" customHeight="1" x14ac:dyDescent="0.2">
      <c r="A104" s="75"/>
      <c r="B104" s="76"/>
      <c r="C104" s="77"/>
      <c r="D104" s="77"/>
      <c r="E104" s="77"/>
      <c r="F104" s="77"/>
      <c r="G104" s="77"/>
    </row>
    <row r="105" spans="1:7" s="8" customFormat="1" ht="13.15" hidden="1" customHeight="1" x14ac:dyDescent="0.2">
      <c r="A105" s="75"/>
      <c r="B105" s="76"/>
      <c r="C105" s="77"/>
      <c r="D105" s="77"/>
      <c r="E105" s="77"/>
      <c r="F105" s="77"/>
      <c r="G105" s="77"/>
    </row>
    <row r="106" spans="1:7" s="8" customFormat="1" ht="13.15" hidden="1" customHeight="1" x14ac:dyDescent="0.2">
      <c r="A106" s="75"/>
      <c r="B106" s="76"/>
      <c r="C106" s="77"/>
      <c r="D106" s="77"/>
      <c r="E106" s="77"/>
      <c r="F106" s="77"/>
      <c r="G106" s="77"/>
    </row>
    <row r="107" spans="1:7" s="8" customFormat="1" ht="13.15" hidden="1" customHeight="1" x14ac:dyDescent="0.2">
      <c r="A107" s="75"/>
      <c r="B107" s="76"/>
      <c r="C107" s="77"/>
      <c r="D107" s="77"/>
      <c r="E107" s="77"/>
      <c r="F107" s="77"/>
      <c r="G107" s="77"/>
    </row>
    <row r="108" spans="1:7" s="8" customFormat="1" ht="13.15" hidden="1" customHeight="1" x14ac:dyDescent="0.2">
      <c r="A108" s="75"/>
      <c r="B108" s="76"/>
      <c r="C108" s="77"/>
      <c r="D108" s="77"/>
      <c r="E108" s="77"/>
      <c r="F108" s="77"/>
      <c r="G108" s="77"/>
    </row>
    <row r="109" spans="1:7" s="8" customFormat="1" ht="13.15" hidden="1" customHeight="1" x14ac:dyDescent="0.2">
      <c r="A109" s="75"/>
      <c r="B109" s="76"/>
      <c r="C109" s="77"/>
      <c r="D109" s="77"/>
      <c r="E109" s="77"/>
      <c r="F109" s="77"/>
      <c r="G109" s="77"/>
    </row>
    <row r="110" spans="1:7" s="8" customFormat="1" ht="13.15" hidden="1" customHeight="1" x14ac:dyDescent="0.2">
      <c r="A110" s="75"/>
      <c r="B110" s="76"/>
      <c r="C110" s="77"/>
      <c r="D110" s="77"/>
      <c r="E110" s="77"/>
      <c r="F110" s="77"/>
      <c r="G110" s="77"/>
    </row>
    <row r="111" spans="1:7" s="8" customFormat="1" ht="13.15" hidden="1" customHeight="1" x14ac:dyDescent="0.2">
      <c r="A111" s="75"/>
      <c r="B111" s="76"/>
      <c r="C111" s="77"/>
      <c r="D111" s="77"/>
      <c r="E111" s="77"/>
      <c r="F111" s="77"/>
      <c r="G111" s="77"/>
    </row>
    <row r="112" spans="1:7" s="8" customFormat="1" ht="13.15" hidden="1" customHeight="1" x14ac:dyDescent="0.2">
      <c r="A112" s="75"/>
      <c r="B112" s="76"/>
      <c r="C112" s="77"/>
      <c r="D112" s="77"/>
      <c r="E112" s="77"/>
      <c r="F112" s="77"/>
      <c r="G112" s="77"/>
    </row>
    <row r="113" spans="1:7" s="8" customFormat="1" ht="13.15" hidden="1" customHeight="1" x14ac:dyDescent="0.2">
      <c r="A113" s="75"/>
      <c r="B113" s="76"/>
      <c r="C113" s="77"/>
      <c r="D113" s="77"/>
      <c r="E113" s="77"/>
      <c r="F113" s="77"/>
      <c r="G113" s="77"/>
    </row>
    <row r="114" spans="1:7" s="8" customFormat="1" ht="13.15" hidden="1" customHeight="1" x14ac:dyDescent="0.2">
      <c r="A114" s="75"/>
      <c r="B114" s="76"/>
      <c r="C114" s="77"/>
      <c r="D114" s="77"/>
      <c r="E114" s="77"/>
      <c r="F114" s="77"/>
      <c r="G114" s="77"/>
    </row>
    <row r="115" spans="1:7" s="8" customFormat="1" ht="13.15" hidden="1" customHeight="1" x14ac:dyDescent="0.2">
      <c r="A115" s="75"/>
      <c r="B115" s="76"/>
      <c r="C115" s="77"/>
      <c r="D115" s="77"/>
      <c r="E115" s="77"/>
      <c r="F115" s="77"/>
      <c r="G115" s="77"/>
    </row>
    <row r="116" spans="1:7" s="8" customFormat="1" ht="13.15" hidden="1" customHeight="1" x14ac:dyDescent="0.2">
      <c r="A116" s="75"/>
      <c r="B116" s="76"/>
      <c r="C116" s="77"/>
      <c r="D116" s="77"/>
      <c r="E116" s="77"/>
      <c r="F116" s="77"/>
      <c r="G116" s="77"/>
    </row>
    <row r="117" spans="1:7" s="8" customFormat="1" ht="13.15" hidden="1" customHeight="1" x14ac:dyDescent="0.2">
      <c r="A117" s="75"/>
      <c r="B117" s="76"/>
      <c r="C117" s="77"/>
      <c r="D117" s="77"/>
      <c r="E117" s="77"/>
      <c r="F117" s="77"/>
      <c r="G117" s="77"/>
    </row>
    <row r="118" spans="1:7" s="8" customFormat="1" ht="13.15" hidden="1" customHeight="1" x14ac:dyDescent="0.2">
      <c r="A118" s="75"/>
      <c r="B118" s="76"/>
      <c r="C118" s="77"/>
      <c r="D118" s="77"/>
      <c r="E118" s="77"/>
      <c r="F118" s="77"/>
      <c r="G118" s="77"/>
    </row>
    <row r="119" spans="1:7" s="8" customFormat="1" ht="13.15" hidden="1" customHeight="1" x14ac:dyDescent="0.2">
      <c r="A119" s="75"/>
      <c r="B119" s="76"/>
      <c r="C119" s="77"/>
      <c r="D119" s="77"/>
      <c r="E119" s="77"/>
      <c r="F119" s="77"/>
      <c r="G119" s="77"/>
    </row>
    <row r="120" spans="1:7" s="8" customFormat="1" ht="13.15" hidden="1" customHeight="1" x14ac:dyDescent="0.2">
      <c r="A120" s="75"/>
      <c r="B120" s="76"/>
      <c r="C120" s="77"/>
      <c r="D120" s="77"/>
      <c r="E120" s="77"/>
      <c r="F120" s="77"/>
      <c r="G120" s="77"/>
    </row>
    <row r="121" spans="1:7" s="8" customFormat="1" ht="13.15" hidden="1" customHeight="1" x14ac:dyDescent="0.2">
      <c r="A121" s="75"/>
      <c r="B121" s="76"/>
      <c r="C121" s="77"/>
      <c r="D121" s="77"/>
      <c r="E121" s="77"/>
      <c r="F121" s="77"/>
      <c r="G121" s="77"/>
    </row>
    <row r="122" spans="1:7" s="8" customFormat="1" ht="13.15" hidden="1" customHeight="1" x14ac:dyDescent="0.2">
      <c r="A122" s="75"/>
      <c r="B122" s="76"/>
      <c r="C122" s="77"/>
      <c r="D122" s="77"/>
      <c r="E122" s="77"/>
      <c r="F122" s="77"/>
      <c r="G122" s="77"/>
    </row>
    <row r="123" spans="1:7" s="8" customFormat="1" ht="13.15" hidden="1" customHeight="1" x14ac:dyDescent="0.2">
      <c r="A123" s="75"/>
      <c r="B123" s="76"/>
      <c r="C123" s="77"/>
      <c r="D123" s="77"/>
      <c r="E123" s="77"/>
      <c r="F123" s="77"/>
      <c r="G123" s="77"/>
    </row>
    <row r="124" spans="1:7" s="8" customFormat="1" ht="13.15" hidden="1" customHeight="1" x14ac:dyDescent="0.2">
      <c r="A124" s="75"/>
      <c r="B124" s="76"/>
      <c r="C124" s="77"/>
      <c r="D124" s="77"/>
      <c r="E124" s="77"/>
      <c r="F124" s="77"/>
      <c r="G124" s="77"/>
    </row>
    <row r="125" spans="1:7" s="8" customFormat="1" ht="13.15" hidden="1" customHeight="1" x14ac:dyDescent="0.2">
      <c r="A125" s="75"/>
      <c r="B125" s="76"/>
      <c r="C125" s="77"/>
      <c r="D125" s="77"/>
      <c r="E125" s="77"/>
      <c r="F125" s="77"/>
      <c r="G125" s="77"/>
    </row>
    <row r="126" spans="1:7" s="8" customFormat="1" ht="13.15" hidden="1" customHeight="1" x14ac:dyDescent="0.2">
      <c r="A126" s="75"/>
      <c r="B126" s="76"/>
      <c r="C126" s="77"/>
      <c r="D126" s="77"/>
      <c r="E126" s="77"/>
      <c r="F126" s="77"/>
      <c r="G126" s="77"/>
    </row>
    <row r="127" spans="1:7" s="8" customFormat="1" ht="13.15" hidden="1" customHeight="1" x14ac:dyDescent="0.2">
      <c r="A127" s="75"/>
      <c r="B127" s="76"/>
      <c r="C127" s="77"/>
      <c r="D127" s="77"/>
      <c r="E127" s="77"/>
      <c r="F127" s="77"/>
      <c r="G127" s="77"/>
    </row>
    <row r="128" spans="1:7" s="8" customFormat="1" ht="13.15" hidden="1" customHeight="1" x14ac:dyDescent="0.2">
      <c r="A128" s="75"/>
      <c r="B128" s="76"/>
      <c r="C128" s="77"/>
      <c r="D128" s="77"/>
      <c r="E128" s="77"/>
      <c r="F128" s="77"/>
      <c r="G128" s="77"/>
    </row>
    <row r="129" spans="1:7" s="8" customFormat="1" ht="13.15" hidden="1" customHeight="1" x14ac:dyDescent="0.2">
      <c r="A129" s="75"/>
      <c r="B129" s="76"/>
      <c r="C129" s="77"/>
      <c r="D129" s="77"/>
      <c r="E129" s="77"/>
      <c r="F129" s="77"/>
      <c r="G129" s="77"/>
    </row>
    <row r="130" spans="1:7" s="8" customFormat="1" ht="13.15" hidden="1" customHeight="1" x14ac:dyDescent="0.2">
      <c r="A130" s="75"/>
      <c r="B130" s="76"/>
      <c r="C130" s="77"/>
      <c r="D130" s="77"/>
      <c r="E130" s="77"/>
      <c r="F130" s="77"/>
      <c r="G130" s="77"/>
    </row>
    <row r="131" spans="1:7" s="8" customFormat="1" ht="13.15" hidden="1" customHeight="1" x14ac:dyDescent="0.2">
      <c r="A131" s="75"/>
      <c r="B131" s="76"/>
      <c r="C131" s="77"/>
      <c r="D131" s="77"/>
      <c r="E131" s="77"/>
      <c r="F131" s="77"/>
      <c r="G131" s="77"/>
    </row>
    <row r="132" spans="1:7" s="8" customFormat="1" ht="13.15" hidden="1" customHeight="1" x14ac:dyDescent="0.2">
      <c r="A132" s="75"/>
      <c r="B132" s="76"/>
      <c r="C132" s="77"/>
      <c r="D132" s="77"/>
      <c r="E132" s="77"/>
      <c r="F132" s="77"/>
      <c r="G132" s="77"/>
    </row>
    <row r="133" spans="1:7" s="8" customFormat="1" ht="13.15" hidden="1" customHeight="1" x14ac:dyDescent="0.2">
      <c r="A133" s="75"/>
      <c r="B133" s="76"/>
      <c r="C133" s="77"/>
      <c r="D133" s="77"/>
      <c r="E133" s="77"/>
      <c r="F133" s="77"/>
      <c r="G133" s="77"/>
    </row>
    <row r="134" spans="1:7" s="8" customFormat="1" ht="13.15" hidden="1" customHeight="1" x14ac:dyDescent="0.2">
      <c r="A134" s="75"/>
      <c r="B134" s="76"/>
      <c r="C134" s="77"/>
      <c r="D134" s="77"/>
      <c r="E134" s="77"/>
      <c r="F134" s="77"/>
      <c r="G134" s="77"/>
    </row>
    <row r="135" spans="1:7" s="8" customFormat="1" ht="13.15" hidden="1" customHeight="1" x14ac:dyDescent="0.2">
      <c r="A135" s="75"/>
      <c r="B135" s="76"/>
      <c r="C135" s="77"/>
      <c r="D135" s="77"/>
      <c r="E135" s="77"/>
      <c r="F135" s="77"/>
      <c r="G135" s="77"/>
    </row>
    <row r="136" spans="1:7" s="8" customFormat="1" ht="13.15" hidden="1" customHeight="1" x14ac:dyDescent="0.2">
      <c r="A136" s="75"/>
      <c r="B136" s="76"/>
      <c r="C136" s="77"/>
      <c r="D136" s="77"/>
      <c r="E136" s="77"/>
      <c r="F136" s="77"/>
      <c r="G136" s="77"/>
    </row>
    <row r="137" spans="1:7" s="8" customFormat="1" ht="13.15" hidden="1" customHeight="1" x14ac:dyDescent="0.2">
      <c r="A137" s="75"/>
      <c r="B137" s="76"/>
      <c r="C137" s="77"/>
      <c r="D137" s="77"/>
      <c r="E137" s="77"/>
      <c r="F137" s="77"/>
      <c r="G137" s="77"/>
    </row>
    <row r="138" spans="1:7" s="8" customFormat="1" ht="13.15" hidden="1" customHeight="1" x14ac:dyDescent="0.2">
      <c r="A138" s="75"/>
      <c r="B138" s="76"/>
      <c r="C138" s="77"/>
      <c r="D138" s="77"/>
      <c r="E138" s="77"/>
      <c r="F138" s="77"/>
      <c r="G138" s="77"/>
    </row>
    <row r="139" spans="1:7" s="8" customFormat="1" ht="13.15" hidden="1" customHeight="1" x14ac:dyDescent="0.2">
      <c r="A139" s="75"/>
      <c r="B139" s="76"/>
      <c r="C139" s="77"/>
      <c r="D139" s="77"/>
      <c r="E139" s="77"/>
      <c r="F139" s="77"/>
      <c r="G139" s="77"/>
    </row>
    <row r="140" spans="1:7" s="8" customFormat="1" ht="13.15" hidden="1" customHeight="1" x14ac:dyDescent="0.2">
      <c r="A140" s="75"/>
      <c r="B140" s="76"/>
      <c r="C140" s="77"/>
      <c r="D140" s="77"/>
      <c r="E140" s="77"/>
      <c r="F140" s="77"/>
      <c r="G140" s="77"/>
    </row>
    <row r="141" spans="1:7" s="8" customFormat="1" ht="13.15" hidden="1" customHeight="1" x14ac:dyDescent="0.2">
      <c r="A141" s="75"/>
      <c r="B141" s="76"/>
      <c r="C141" s="77"/>
      <c r="D141" s="77"/>
      <c r="E141" s="77"/>
      <c r="F141" s="77"/>
      <c r="G141" s="77"/>
    </row>
    <row r="142" spans="1:7" s="8" customFormat="1" ht="13.15" hidden="1" customHeight="1" x14ac:dyDescent="0.2">
      <c r="A142" s="75"/>
      <c r="B142" s="76"/>
      <c r="C142" s="77"/>
      <c r="D142" s="77"/>
      <c r="E142" s="77"/>
      <c r="F142" s="77"/>
      <c r="G142" s="77"/>
    </row>
    <row r="143" spans="1:7" s="8" customFormat="1" ht="13.15" hidden="1" customHeight="1" x14ac:dyDescent="0.2">
      <c r="A143" s="75"/>
      <c r="B143" s="76"/>
      <c r="C143" s="77"/>
      <c r="D143" s="77"/>
      <c r="E143" s="77"/>
      <c r="F143" s="77"/>
      <c r="G143" s="77"/>
    </row>
    <row r="144" spans="1:7" s="8" customFormat="1" ht="13.15" hidden="1" customHeight="1" x14ac:dyDescent="0.2">
      <c r="A144" s="75"/>
      <c r="B144" s="76"/>
      <c r="C144" s="77"/>
      <c r="D144" s="77"/>
      <c r="E144" s="77"/>
      <c r="F144" s="77"/>
      <c r="G144" s="77"/>
    </row>
    <row r="145" spans="1:7" s="8" customFormat="1" ht="13.15" hidden="1" customHeight="1" x14ac:dyDescent="0.2">
      <c r="A145" s="75"/>
      <c r="B145" s="76"/>
      <c r="C145" s="77"/>
      <c r="D145" s="77"/>
      <c r="E145" s="77"/>
      <c r="F145" s="77"/>
      <c r="G145" s="77"/>
    </row>
    <row r="146" spans="1:7" s="8" customFormat="1" ht="13.15" hidden="1" customHeight="1" x14ac:dyDescent="0.2">
      <c r="A146" s="75"/>
      <c r="B146" s="76"/>
      <c r="C146" s="77"/>
      <c r="D146" s="77"/>
      <c r="E146" s="77"/>
      <c r="F146" s="77"/>
      <c r="G146" s="77"/>
    </row>
    <row r="147" spans="1:7" s="8" customFormat="1" ht="13.15" hidden="1" customHeight="1" x14ac:dyDescent="0.2">
      <c r="A147" s="75"/>
      <c r="B147" s="76"/>
      <c r="C147" s="77"/>
      <c r="D147" s="77"/>
      <c r="E147" s="77"/>
      <c r="F147" s="77"/>
      <c r="G147" s="77"/>
    </row>
    <row r="148" spans="1:7" s="8" customFormat="1" ht="13.15" hidden="1" customHeight="1" x14ac:dyDescent="0.2">
      <c r="A148" s="75"/>
      <c r="B148" s="76"/>
      <c r="C148" s="77"/>
      <c r="D148" s="77"/>
      <c r="E148" s="77"/>
      <c r="F148" s="77"/>
      <c r="G148" s="77"/>
    </row>
    <row r="149" spans="1:7" s="8" customFormat="1" ht="13.15" hidden="1" customHeight="1" x14ac:dyDescent="0.2">
      <c r="A149" s="75"/>
      <c r="B149" s="76"/>
      <c r="C149" s="77"/>
      <c r="D149" s="77"/>
      <c r="E149" s="77"/>
      <c r="F149" s="77"/>
      <c r="G149" s="77"/>
    </row>
    <row r="150" spans="1:7" s="8" customFormat="1" ht="13.15" hidden="1" customHeight="1" x14ac:dyDescent="0.2">
      <c r="A150" s="75"/>
      <c r="B150" s="76"/>
      <c r="C150" s="77"/>
      <c r="D150" s="77"/>
      <c r="E150" s="77"/>
      <c r="F150" s="77"/>
      <c r="G150" s="77"/>
    </row>
    <row r="151" spans="1:7" s="8" customFormat="1" ht="13.15" hidden="1" customHeight="1" x14ac:dyDescent="0.2">
      <c r="A151" s="75"/>
      <c r="B151" s="76"/>
      <c r="C151" s="77"/>
      <c r="D151" s="77"/>
      <c r="E151" s="77"/>
      <c r="F151" s="77"/>
      <c r="G151" s="77"/>
    </row>
    <row r="152" spans="1:7" s="8" customFormat="1" ht="13.15" hidden="1" customHeight="1" x14ac:dyDescent="0.2">
      <c r="A152" s="75"/>
      <c r="B152" s="76"/>
      <c r="C152" s="77"/>
      <c r="D152" s="77"/>
      <c r="E152" s="77"/>
      <c r="F152" s="77"/>
      <c r="G152" s="77"/>
    </row>
    <row r="153" spans="1:7" s="8" customFormat="1" ht="13.15" hidden="1" customHeight="1" x14ac:dyDescent="0.2">
      <c r="A153" s="75"/>
      <c r="B153" s="76"/>
      <c r="C153" s="77"/>
      <c r="D153" s="77"/>
      <c r="E153" s="77"/>
      <c r="F153" s="77"/>
      <c r="G153" s="77"/>
    </row>
    <row r="154" spans="1:7" s="8" customFormat="1" ht="13.15" hidden="1" customHeight="1" x14ac:dyDescent="0.2">
      <c r="A154" s="75"/>
      <c r="B154" s="76"/>
      <c r="C154" s="77"/>
      <c r="D154" s="77"/>
      <c r="E154" s="77"/>
      <c r="F154" s="77"/>
      <c r="G154" s="77"/>
    </row>
    <row r="155" spans="1:7" s="8" customFormat="1" ht="13.15" hidden="1" customHeight="1" x14ac:dyDescent="0.2">
      <c r="A155" s="75"/>
      <c r="B155" s="76"/>
      <c r="C155" s="77"/>
      <c r="D155" s="77"/>
      <c r="E155" s="77"/>
      <c r="F155" s="77"/>
      <c r="G155" s="77"/>
    </row>
    <row r="156" spans="1:7" s="8" customFormat="1" ht="13.15" hidden="1" customHeight="1" x14ac:dyDescent="0.2">
      <c r="A156" s="75"/>
      <c r="B156" s="76"/>
      <c r="C156" s="77"/>
      <c r="D156" s="77"/>
      <c r="E156" s="77"/>
      <c r="F156" s="77"/>
      <c r="G156" s="77"/>
    </row>
    <row r="157" spans="1:7" s="8" customFormat="1" ht="13.15" hidden="1" customHeight="1" x14ac:dyDescent="0.2">
      <c r="A157" s="75"/>
      <c r="B157" s="76"/>
      <c r="C157" s="77"/>
      <c r="D157" s="77"/>
      <c r="E157" s="77"/>
      <c r="F157" s="77"/>
      <c r="G157" s="77"/>
    </row>
    <row r="158" spans="1:7" s="8" customFormat="1" ht="13.15" hidden="1" customHeight="1" x14ac:dyDescent="0.2">
      <c r="A158" s="75"/>
      <c r="B158" s="76"/>
      <c r="C158" s="77"/>
      <c r="D158" s="77"/>
      <c r="E158" s="77"/>
      <c r="F158" s="77"/>
      <c r="G158" s="77"/>
    </row>
    <row r="159" spans="1:7" s="8" customFormat="1" ht="13.15" hidden="1" customHeight="1" x14ac:dyDescent="0.2">
      <c r="A159" s="75"/>
      <c r="B159" s="76"/>
      <c r="C159" s="77"/>
      <c r="D159" s="77"/>
      <c r="E159" s="77"/>
      <c r="F159" s="77"/>
      <c r="G159" s="77"/>
    </row>
    <row r="160" spans="1:7" s="8" customFormat="1" ht="13.15" hidden="1" customHeight="1" x14ac:dyDescent="0.2">
      <c r="A160" s="75"/>
      <c r="B160" s="76"/>
      <c r="C160" s="77"/>
      <c r="D160" s="77"/>
      <c r="E160" s="77"/>
      <c r="F160" s="77"/>
      <c r="G160" s="77"/>
    </row>
    <row r="161" spans="1:7" s="8" customFormat="1" ht="13.15" hidden="1" customHeight="1" x14ac:dyDescent="0.2">
      <c r="A161" s="75"/>
      <c r="B161" s="76"/>
      <c r="C161" s="77"/>
      <c r="D161" s="77"/>
      <c r="E161" s="77"/>
      <c r="F161" s="77"/>
      <c r="G161" s="77"/>
    </row>
    <row r="162" spans="1:7" s="8" customFormat="1" ht="13.15" hidden="1" customHeight="1" x14ac:dyDescent="0.2">
      <c r="A162" s="75"/>
      <c r="B162" s="76"/>
      <c r="C162" s="77"/>
      <c r="D162" s="77"/>
      <c r="E162" s="77"/>
      <c r="F162" s="77"/>
      <c r="G162" s="77"/>
    </row>
    <row r="163" spans="1:7" s="8" customFormat="1" ht="13.15" hidden="1" customHeight="1" x14ac:dyDescent="0.2">
      <c r="A163" s="75"/>
      <c r="B163" s="76"/>
      <c r="C163" s="77"/>
      <c r="D163" s="77"/>
      <c r="E163" s="77"/>
      <c r="F163" s="77"/>
      <c r="G163" s="77"/>
    </row>
    <row r="164" spans="1:7" s="8" customFormat="1" ht="13.15" hidden="1" customHeight="1" x14ac:dyDescent="0.2">
      <c r="A164" s="75"/>
      <c r="B164" s="76"/>
      <c r="C164" s="77"/>
      <c r="D164" s="77"/>
      <c r="E164" s="77"/>
      <c r="F164" s="77"/>
      <c r="G164" s="77"/>
    </row>
    <row r="165" spans="1:7" s="8" customFormat="1" ht="13.15" hidden="1" customHeight="1" x14ac:dyDescent="0.2">
      <c r="A165" s="75"/>
      <c r="B165" s="76"/>
      <c r="C165" s="77"/>
      <c r="D165" s="77"/>
      <c r="E165" s="77"/>
      <c r="F165" s="77"/>
      <c r="G165" s="77"/>
    </row>
    <row r="166" spans="1:7" s="8" customFormat="1" ht="13.15" hidden="1" customHeight="1" x14ac:dyDescent="0.2">
      <c r="A166" s="75"/>
      <c r="B166" s="76"/>
      <c r="C166" s="77"/>
      <c r="D166" s="77"/>
      <c r="E166" s="77"/>
      <c r="F166" s="77"/>
      <c r="G166" s="77"/>
    </row>
    <row r="167" spans="1:7" s="8" customFormat="1" ht="13.15" hidden="1" customHeight="1" x14ac:dyDescent="0.2">
      <c r="A167" s="75"/>
      <c r="B167" s="76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</row>
    <row r="183" spans="1:7" x14ac:dyDescent="0.2">
      <c r="B183" s="63"/>
      <c r="C183" s="16"/>
      <c r="D183" s="16"/>
      <c r="E183" s="19"/>
      <c r="F183" s="19"/>
    </row>
    <row r="184" spans="1:7" x14ac:dyDescent="0.2">
      <c r="B184" s="20"/>
      <c r="C184" s="16"/>
      <c r="D184" s="16"/>
      <c r="E184" s="19"/>
      <c r="F184" s="19"/>
    </row>
    <row r="185" spans="1:7" x14ac:dyDescent="0.2">
      <c r="B185" s="20"/>
      <c r="C185" s="16"/>
      <c r="D185" s="16"/>
      <c r="E185" s="19"/>
      <c r="F185" s="19"/>
    </row>
    <row r="186" spans="1:7" x14ac:dyDescent="0.2">
      <c r="B186" s="20"/>
      <c r="C186" s="16"/>
      <c r="D186" s="16"/>
      <c r="E186" s="19"/>
      <c r="F186" s="19"/>
    </row>
    <row r="187" spans="1:7" x14ac:dyDescent="0.2">
      <c r="B187" s="20"/>
      <c r="C187" s="16"/>
      <c r="D187" s="16"/>
      <c r="E187" s="19"/>
      <c r="F187" s="19"/>
    </row>
    <row r="188" spans="1:7" x14ac:dyDescent="0.2">
      <c r="B188" s="20"/>
      <c r="C188" s="16"/>
      <c r="D188" s="16"/>
      <c r="E188" s="19"/>
      <c r="F188" s="19"/>
    </row>
  </sheetData>
  <autoFilter ref="A11:G39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43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43"/>
    </customSheetView>
  </customSheetViews>
  <mergeCells count="14">
    <mergeCell ref="A1:G1"/>
    <mergeCell ref="G9:G11"/>
    <mergeCell ref="A6:G6"/>
    <mergeCell ref="A8:G8"/>
    <mergeCell ref="A4:G4"/>
    <mergeCell ref="A3:G3"/>
    <mergeCell ref="A2:G2"/>
    <mergeCell ref="A9:A11"/>
    <mergeCell ref="B9:B11"/>
    <mergeCell ref="F10:F11"/>
    <mergeCell ref="C9:F9"/>
    <mergeCell ref="C10:C11"/>
    <mergeCell ref="E10:E11"/>
    <mergeCell ref="D10:D11"/>
  </mergeCells>
  <conditionalFormatting sqref="C12:G39">
    <cfRule type="cellIs" dxfId="19" priority="6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59" id="{BAD6DFB5-40D0-415E-A432-7BB67634E08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7" width="21.42578125" style="4" customWidth="1"/>
    <col min="8" max="165" width="9.140625" style="4"/>
    <col min="166" max="166" width="60" style="4" customWidth="1"/>
    <col min="167" max="182" width="9.140625" style="4" customWidth="1"/>
    <col min="183" max="183" width="3.28515625" style="4" customWidth="1"/>
    <col min="184" max="190" width="9.140625" style="4" customWidth="1"/>
    <col min="191" max="191" width="10" style="4" customWidth="1"/>
    <col min="192" max="194" width="9.140625" style="4" customWidth="1"/>
    <col min="195" max="195" width="10.28515625" style="4" customWidth="1"/>
    <col min="196" max="196" width="9.7109375" style="4" customWidth="1"/>
    <col min="197" max="421" width="9.140625" style="4"/>
    <col min="422" max="422" width="60" style="4" customWidth="1"/>
    <col min="423" max="438" width="9.140625" style="4" customWidth="1"/>
    <col min="439" max="439" width="3.28515625" style="4" customWidth="1"/>
    <col min="440" max="446" width="9.140625" style="4" customWidth="1"/>
    <col min="447" max="447" width="10" style="4" customWidth="1"/>
    <col min="448" max="450" width="9.140625" style="4" customWidth="1"/>
    <col min="451" max="451" width="10.28515625" style="4" customWidth="1"/>
    <col min="452" max="452" width="9.7109375" style="4" customWidth="1"/>
    <col min="453" max="677" width="9.140625" style="4"/>
    <col min="678" max="678" width="60" style="4" customWidth="1"/>
    <col min="679" max="694" width="9.140625" style="4" customWidth="1"/>
    <col min="695" max="695" width="3.28515625" style="4" customWidth="1"/>
    <col min="696" max="702" width="9.140625" style="4" customWidth="1"/>
    <col min="703" max="703" width="10" style="4" customWidth="1"/>
    <col min="704" max="706" width="9.140625" style="4" customWidth="1"/>
    <col min="707" max="707" width="10.28515625" style="4" customWidth="1"/>
    <col min="708" max="708" width="9.7109375" style="4" customWidth="1"/>
    <col min="709" max="933" width="9.140625" style="4"/>
    <col min="934" max="934" width="60" style="4" customWidth="1"/>
    <col min="935" max="950" width="9.140625" style="4" customWidth="1"/>
    <col min="951" max="951" width="3.28515625" style="4" customWidth="1"/>
    <col min="952" max="958" width="9.140625" style="4" customWidth="1"/>
    <col min="959" max="959" width="10" style="4" customWidth="1"/>
    <col min="960" max="962" width="9.140625" style="4" customWidth="1"/>
    <col min="963" max="963" width="10.28515625" style="4" customWidth="1"/>
    <col min="964" max="964" width="9.7109375" style="4" customWidth="1"/>
    <col min="965" max="1189" width="9.140625" style="4"/>
    <col min="1190" max="1190" width="60" style="4" customWidth="1"/>
    <col min="1191" max="1206" width="9.140625" style="4" customWidth="1"/>
    <col min="1207" max="1207" width="3.28515625" style="4" customWidth="1"/>
    <col min="1208" max="1214" width="9.140625" style="4" customWidth="1"/>
    <col min="1215" max="1215" width="10" style="4" customWidth="1"/>
    <col min="1216" max="1218" width="9.140625" style="4" customWidth="1"/>
    <col min="1219" max="1219" width="10.28515625" style="4" customWidth="1"/>
    <col min="1220" max="1220" width="9.7109375" style="4" customWidth="1"/>
    <col min="1221" max="1445" width="9.140625" style="4"/>
    <col min="1446" max="1446" width="60" style="4" customWidth="1"/>
    <col min="1447" max="1462" width="9.140625" style="4" customWidth="1"/>
    <col min="1463" max="1463" width="3.28515625" style="4" customWidth="1"/>
    <col min="1464" max="1470" width="9.140625" style="4" customWidth="1"/>
    <col min="1471" max="1471" width="10" style="4" customWidth="1"/>
    <col min="1472" max="1474" width="9.140625" style="4" customWidth="1"/>
    <col min="1475" max="1475" width="10.28515625" style="4" customWidth="1"/>
    <col min="1476" max="1476" width="9.7109375" style="4" customWidth="1"/>
    <col min="1477" max="1701" width="9.140625" style="4"/>
    <col min="1702" max="1702" width="60" style="4" customWidth="1"/>
    <col min="1703" max="1718" width="9.140625" style="4" customWidth="1"/>
    <col min="1719" max="1719" width="3.28515625" style="4" customWidth="1"/>
    <col min="1720" max="1726" width="9.140625" style="4" customWidth="1"/>
    <col min="1727" max="1727" width="10" style="4" customWidth="1"/>
    <col min="1728" max="1730" width="9.140625" style="4" customWidth="1"/>
    <col min="1731" max="1731" width="10.28515625" style="4" customWidth="1"/>
    <col min="1732" max="1732" width="9.7109375" style="4" customWidth="1"/>
    <col min="1733" max="1957" width="9.140625" style="4"/>
    <col min="1958" max="1958" width="60" style="4" customWidth="1"/>
    <col min="1959" max="1974" width="9.140625" style="4" customWidth="1"/>
    <col min="1975" max="1975" width="3.28515625" style="4" customWidth="1"/>
    <col min="1976" max="1982" width="9.140625" style="4" customWidth="1"/>
    <col min="1983" max="1983" width="10" style="4" customWidth="1"/>
    <col min="1984" max="1986" width="9.140625" style="4" customWidth="1"/>
    <col min="1987" max="1987" width="10.28515625" style="4" customWidth="1"/>
    <col min="1988" max="1988" width="9.7109375" style="4" customWidth="1"/>
    <col min="1989" max="2213" width="9.140625" style="4"/>
    <col min="2214" max="2214" width="60" style="4" customWidth="1"/>
    <col min="2215" max="2230" width="9.140625" style="4" customWidth="1"/>
    <col min="2231" max="2231" width="3.28515625" style="4" customWidth="1"/>
    <col min="2232" max="2238" width="9.140625" style="4" customWidth="1"/>
    <col min="2239" max="2239" width="10" style="4" customWidth="1"/>
    <col min="2240" max="2242" width="9.140625" style="4" customWidth="1"/>
    <col min="2243" max="2243" width="10.28515625" style="4" customWidth="1"/>
    <col min="2244" max="2244" width="9.7109375" style="4" customWidth="1"/>
    <col min="2245" max="2469" width="9.140625" style="4"/>
    <col min="2470" max="2470" width="60" style="4" customWidth="1"/>
    <col min="2471" max="2486" width="9.140625" style="4" customWidth="1"/>
    <col min="2487" max="2487" width="3.28515625" style="4" customWidth="1"/>
    <col min="2488" max="2494" width="9.140625" style="4" customWidth="1"/>
    <col min="2495" max="2495" width="10" style="4" customWidth="1"/>
    <col min="2496" max="2498" width="9.140625" style="4" customWidth="1"/>
    <col min="2499" max="2499" width="10.28515625" style="4" customWidth="1"/>
    <col min="2500" max="2500" width="9.7109375" style="4" customWidth="1"/>
    <col min="2501" max="2725" width="9.140625" style="4"/>
    <col min="2726" max="2726" width="60" style="4" customWidth="1"/>
    <col min="2727" max="2742" width="9.140625" style="4" customWidth="1"/>
    <col min="2743" max="2743" width="3.28515625" style="4" customWidth="1"/>
    <col min="2744" max="2750" width="9.140625" style="4" customWidth="1"/>
    <col min="2751" max="2751" width="10" style="4" customWidth="1"/>
    <col min="2752" max="2754" width="9.140625" style="4" customWidth="1"/>
    <col min="2755" max="2755" width="10.28515625" style="4" customWidth="1"/>
    <col min="2756" max="2756" width="9.7109375" style="4" customWidth="1"/>
    <col min="2757" max="2981" width="9.140625" style="4"/>
    <col min="2982" max="2982" width="60" style="4" customWidth="1"/>
    <col min="2983" max="2998" width="9.140625" style="4" customWidth="1"/>
    <col min="2999" max="2999" width="3.28515625" style="4" customWidth="1"/>
    <col min="3000" max="3006" width="9.140625" style="4" customWidth="1"/>
    <col min="3007" max="3007" width="10" style="4" customWidth="1"/>
    <col min="3008" max="3010" width="9.140625" style="4" customWidth="1"/>
    <col min="3011" max="3011" width="10.28515625" style="4" customWidth="1"/>
    <col min="3012" max="3012" width="9.7109375" style="4" customWidth="1"/>
    <col min="3013" max="3237" width="9.140625" style="4"/>
    <col min="3238" max="3238" width="60" style="4" customWidth="1"/>
    <col min="3239" max="3254" width="9.140625" style="4" customWidth="1"/>
    <col min="3255" max="3255" width="3.28515625" style="4" customWidth="1"/>
    <col min="3256" max="3262" width="9.140625" style="4" customWidth="1"/>
    <col min="3263" max="3263" width="10" style="4" customWidth="1"/>
    <col min="3264" max="3266" width="9.140625" style="4" customWidth="1"/>
    <col min="3267" max="3267" width="10.28515625" style="4" customWidth="1"/>
    <col min="3268" max="3268" width="9.7109375" style="4" customWidth="1"/>
    <col min="3269" max="3493" width="9.140625" style="4"/>
    <col min="3494" max="3494" width="60" style="4" customWidth="1"/>
    <col min="3495" max="3510" width="9.140625" style="4" customWidth="1"/>
    <col min="3511" max="3511" width="3.28515625" style="4" customWidth="1"/>
    <col min="3512" max="3518" width="9.140625" style="4" customWidth="1"/>
    <col min="3519" max="3519" width="10" style="4" customWidth="1"/>
    <col min="3520" max="3522" width="9.140625" style="4" customWidth="1"/>
    <col min="3523" max="3523" width="10.28515625" style="4" customWidth="1"/>
    <col min="3524" max="3524" width="9.7109375" style="4" customWidth="1"/>
    <col min="3525" max="3749" width="9.140625" style="4"/>
    <col min="3750" max="3750" width="60" style="4" customWidth="1"/>
    <col min="3751" max="3766" width="9.140625" style="4" customWidth="1"/>
    <col min="3767" max="3767" width="3.28515625" style="4" customWidth="1"/>
    <col min="3768" max="3774" width="9.140625" style="4" customWidth="1"/>
    <col min="3775" max="3775" width="10" style="4" customWidth="1"/>
    <col min="3776" max="3778" width="9.140625" style="4" customWidth="1"/>
    <col min="3779" max="3779" width="10.28515625" style="4" customWidth="1"/>
    <col min="3780" max="3780" width="9.7109375" style="4" customWidth="1"/>
    <col min="3781" max="4005" width="9.140625" style="4"/>
    <col min="4006" max="4006" width="60" style="4" customWidth="1"/>
    <col min="4007" max="4022" width="9.140625" style="4" customWidth="1"/>
    <col min="4023" max="4023" width="3.28515625" style="4" customWidth="1"/>
    <col min="4024" max="4030" width="9.140625" style="4" customWidth="1"/>
    <col min="4031" max="4031" width="10" style="4" customWidth="1"/>
    <col min="4032" max="4034" width="9.140625" style="4" customWidth="1"/>
    <col min="4035" max="4035" width="10.28515625" style="4" customWidth="1"/>
    <col min="4036" max="4036" width="9.7109375" style="4" customWidth="1"/>
    <col min="4037" max="4261" width="9.140625" style="4"/>
    <col min="4262" max="4262" width="60" style="4" customWidth="1"/>
    <col min="4263" max="4278" width="9.140625" style="4" customWidth="1"/>
    <col min="4279" max="4279" width="3.28515625" style="4" customWidth="1"/>
    <col min="4280" max="4286" width="9.140625" style="4" customWidth="1"/>
    <col min="4287" max="4287" width="10" style="4" customWidth="1"/>
    <col min="4288" max="4290" width="9.140625" style="4" customWidth="1"/>
    <col min="4291" max="4291" width="10.28515625" style="4" customWidth="1"/>
    <col min="4292" max="4292" width="9.7109375" style="4" customWidth="1"/>
    <col min="4293" max="4517" width="9.140625" style="4"/>
    <col min="4518" max="4518" width="60" style="4" customWidth="1"/>
    <col min="4519" max="4534" width="9.140625" style="4" customWidth="1"/>
    <col min="4535" max="4535" width="3.28515625" style="4" customWidth="1"/>
    <col min="4536" max="4542" width="9.140625" style="4" customWidth="1"/>
    <col min="4543" max="4543" width="10" style="4" customWidth="1"/>
    <col min="4544" max="4546" width="9.140625" style="4" customWidth="1"/>
    <col min="4547" max="4547" width="10.28515625" style="4" customWidth="1"/>
    <col min="4548" max="4548" width="9.7109375" style="4" customWidth="1"/>
    <col min="4549" max="4773" width="9.140625" style="4"/>
    <col min="4774" max="4774" width="60" style="4" customWidth="1"/>
    <col min="4775" max="4790" width="9.140625" style="4" customWidth="1"/>
    <col min="4791" max="4791" width="3.28515625" style="4" customWidth="1"/>
    <col min="4792" max="4798" width="9.140625" style="4" customWidth="1"/>
    <col min="4799" max="4799" width="10" style="4" customWidth="1"/>
    <col min="4800" max="4802" width="9.140625" style="4" customWidth="1"/>
    <col min="4803" max="4803" width="10.28515625" style="4" customWidth="1"/>
    <col min="4804" max="4804" width="9.7109375" style="4" customWidth="1"/>
    <col min="4805" max="5029" width="9.140625" style="4"/>
    <col min="5030" max="5030" width="60" style="4" customWidth="1"/>
    <col min="5031" max="5046" width="9.140625" style="4" customWidth="1"/>
    <col min="5047" max="5047" width="3.28515625" style="4" customWidth="1"/>
    <col min="5048" max="5054" width="9.140625" style="4" customWidth="1"/>
    <col min="5055" max="5055" width="10" style="4" customWidth="1"/>
    <col min="5056" max="5058" width="9.140625" style="4" customWidth="1"/>
    <col min="5059" max="5059" width="10.28515625" style="4" customWidth="1"/>
    <col min="5060" max="5060" width="9.7109375" style="4" customWidth="1"/>
    <col min="5061" max="5285" width="9.140625" style="4"/>
    <col min="5286" max="5286" width="60" style="4" customWidth="1"/>
    <col min="5287" max="5302" width="9.140625" style="4" customWidth="1"/>
    <col min="5303" max="5303" width="3.28515625" style="4" customWidth="1"/>
    <col min="5304" max="5310" width="9.140625" style="4" customWidth="1"/>
    <col min="5311" max="5311" width="10" style="4" customWidth="1"/>
    <col min="5312" max="5314" width="9.140625" style="4" customWidth="1"/>
    <col min="5315" max="5315" width="10.28515625" style="4" customWidth="1"/>
    <col min="5316" max="5316" width="9.7109375" style="4" customWidth="1"/>
    <col min="5317" max="5541" width="9.140625" style="4"/>
    <col min="5542" max="5542" width="60" style="4" customWidth="1"/>
    <col min="5543" max="5558" width="9.140625" style="4" customWidth="1"/>
    <col min="5559" max="5559" width="3.28515625" style="4" customWidth="1"/>
    <col min="5560" max="5566" width="9.140625" style="4" customWidth="1"/>
    <col min="5567" max="5567" width="10" style="4" customWidth="1"/>
    <col min="5568" max="5570" width="9.140625" style="4" customWidth="1"/>
    <col min="5571" max="5571" width="10.28515625" style="4" customWidth="1"/>
    <col min="5572" max="5572" width="9.7109375" style="4" customWidth="1"/>
    <col min="5573" max="5797" width="9.140625" style="4"/>
    <col min="5798" max="5798" width="60" style="4" customWidth="1"/>
    <col min="5799" max="5814" width="9.140625" style="4" customWidth="1"/>
    <col min="5815" max="5815" width="3.28515625" style="4" customWidth="1"/>
    <col min="5816" max="5822" width="9.140625" style="4" customWidth="1"/>
    <col min="5823" max="5823" width="10" style="4" customWidth="1"/>
    <col min="5824" max="5826" width="9.140625" style="4" customWidth="1"/>
    <col min="5827" max="5827" width="10.28515625" style="4" customWidth="1"/>
    <col min="5828" max="5828" width="9.7109375" style="4" customWidth="1"/>
    <col min="5829" max="6053" width="9.140625" style="4"/>
    <col min="6054" max="6054" width="60" style="4" customWidth="1"/>
    <col min="6055" max="6070" width="9.140625" style="4" customWidth="1"/>
    <col min="6071" max="6071" width="3.28515625" style="4" customWidth="1"/>
    <col min="6072" max="6078" width="9.140625" style="4" customWidth="1"/>
    <col min="6079" max="6079" width="10" style="4" customWidth="1"/>
    <col min="6080" max="6082" width="9.140625" style="4" customWidth="1"/>
    <col min="6083" max="6083" width="10.28515625" style="4" customWidth="1"/>
    <col min="6084" max="6084" width="9.7109375" style="4" customWidth="1"/>
    <col min="6085" max="6309" width="9.140625" style="4"/>
    <col min="6310" max="6310" width="60" style="4" customWidth="1"/>
    <col min="6311" max="6326" width="9.140625" style="4" customWidth="1"/>
    <col min="6327" max="6327" width="3.28515625" style="4" customWidth="1"/>
    <col min="6328" max="6334" width="9.140625" style="4" customWidth="1"/>
    <col min="6335" max="6335" width="10" style="4" customWidth="1"/>
    <col min="6336" max="6338" width="9.140625" style="4" customWidth="1"/>
    <col min="6339" max="6339" width="10.28515625" style="4" customWidth="1"/>
    <col min="6340" max="6340" width="9.7109375" style="4" customWidth="1"/>
    <col min="6341" max="6565" width="9.140625" style="4"/>
    <col min="6566" max="6566" width="60" style="4" customWidth="1"/>
    <col min="6567" max="6582" width="9.140625" style="4" customWidth="1"/>
    <col min="6583" max="6583" width="3.28515625" style="4" customWidth="1"/>
    <col min="6584" max="6590" width="9.140625" style="4" customWidth="1"/>
    <col min="6591" max="6591" width="10" style="4" customWidth="1"/>
    <col min="6592" max="6594" width="9.140625" style="4" customWidth="1"/>
    <col min="6595" max="6595" width="10.28515625" style="4" customWidth="1"/>
    <col min="6596" max="6596" width="9.7109375" style="4" customWidth="1"/>
    <col min="6597" max="6821" width="9.140625" style="4"/>
    <col min="6822" max="6822" width="60" style="4" customWidth="1"/>
    <col min="6823" max="6838" width="9.140625" style="4" customWidth="1"/>
    <col min="6839" max="6839" width="3.28515625" style="4" customWidth="1"/>
    <col min="6840" max="6846" width="9.140625" style="4" customWidth="1"/>
    <col min="6847" max="6847" width="10" style="4" customWidth="1"/>
    <col min="6848" max="6850" width="9.140625" style="4" customWidth="1"/>
    <col min="6851" max="6851" width="10.28515625" style="4" customWidth="1"/>
    <col min="6852" max="6852" width="9.7109375" style="4" customWidth="1"/>
    <col min="6853" max="7077" width="9.140625" style="4"/>
    <col min="7078" max="7078" width="60" style="4" customWidth="1"/>
    <col min="7079" max="7094" width="9.140625" style="4" customWidth="1"/>
    <col min="7095" max="7095" width="3.28515625" style="4" customWidth="1"/>
    <col min="7096" max="7102" width="9.140625" style="4" customWidth="1"/>
    <col min="7103" max="7103" width="10" style="4" customWidth="1"/>
    <col min="7104" max="7106" width="9.140625" style="4" customWidth="1"/>
    <col min="7107" max="7107" width="10.28515625" style="4" customWidth="1"/>
    <col min="7108" max="7108" width="9.7109375" style="4" customWidth="1"/>
    <col min="7109" max="7333" width="9.140625" style="4"/>
    <col min="7334" max="7334" width="60" style="4" customWidth="1"/>
    <col min="7335" max="7350" width="9.140625" style="4" customWidth="1"/>
    <col min="7351" max="7351" width="3.28515625" style="4" customWidth="1"/>
    <col min="7352" max="7358" width="9.140625" style="4" customWidth="1"/>
    <col min="7359" max="7359" width="10" style="4" customWidth="1"/>
    <col min="7360" max="7362" width="9.140625" style="4" customWidth="1"/>
    <col min="7363" max="7363" width="10.28515625" style="4" customWidth="1"/>
    <col min="7364" max="7364" width="9.7109375" style="4" customWidth="1"/>
    <col min="7365" max="7589" width="9.140625" style="4"/>
    <col min="7590" max="7590" width="60" style="4" customWidth="1"/>
    <col min="7591" max="7606" width="9.140625" style="4" customWidth="1"/>
    <col min="7607" max="7607" width="3.28515625" style="4" customWidth="1"/>
    <col min="7608" max="7614" width="9.140625" style="4" customWidth="1"/>
    <col min="7615" max="7615" width="10" style="4" customWidth="1"/>
    <col min="7616" max="7618" width="9.140625" style="4" customWidth="1"/>
    <col min="7619" max="7619" width="10.28515625" style="4" customWidth="1"/>
    <col min="7620" max="7620" width="9.7109375" style="4" customWidth="1"/>
    <col min="7621" max="7845" width="9.140625" style="4"/>
    <col min="7846" max="7846" width="60" style="4" customWidth="1"/>
    <col min="7847" max="7862" width="9.140625" style="4" customWidth="1"/>
    <col min="7863" max="7863" width="3.28515625" style="4" customWidth="1"/>
    <col min="7864" max="7870" width="9.140625" style="4" customWidth="1"/>
    <col min="7871" max="7871" width="10" style="4" customWidth="1"/>
    <col min="7872" max="7874" width="9.140625" style="4" customWidth="1"/>
    <col min="7875" max="7875" width="10.28515625" style="4" customWidth="1"/>
    <col min="7876" max="7876" width="9.7109375" style="4" customWidth="1"/>
    <col min="7877" max="8101" width="9.140625" style="4"/>
    <col min="8102" max="8102" width="60" style="4" customWidth="1"/>
    <col min="8103" max="8118" width="9.140625" style="4" customWidth="1"/>
    <col min="8119" max="8119" width="3.28515625" style="4" customWidth="1"/>
    <col min="8120" max="8126" width="9.140625" style="4" customWidth="1"/>
    <col min="8127" max="8127" width="10" style="4" customWidth="1"/>
    <col min="8128" max="8130" width="9.140625" style="4" customWidth="1"/>
    <col min="8131" max="8131" width="10.28515625" style="4" customWidth="1"/>
    <col min="8132" max="8132" width="9.7109375" style="4" customWidth="1"/>
    <col min="8133" max="8357" width="9.140625" style="4"/>
    <col min="8358" max="8358" width="60" style="4" customWidth="1"/>
    <col min="8359" max="8374" width="9.140625" style="4" customWidth="1"/>
    <col min="8375" max="8375" width="3.28515625" style="4" customWidth="1"/>
    <col min="8376" max="8382" width="9.140625" style="4" customWidth="1"/>
    <col min="8383" max="8383" width="10" style="4" customWidth="1"/>
    <col min="8384" max="8386" width="9.140625" style="4" customWidth="1"/>
    <col min="8387" max="8387" width="10.28515625" style="4" customWidth="1"/>
    <col min="8388" max="8388" width="9.7109375" style="4" customWidth="1"/>
    <col min="8389" max="8613" width="9.140625" style="4"/>
    <col min="8614" max="8614" width="60" style="4" customWidth="1"/>
    <col min="8615" max="8630" width="9.140625" style="4" customWidth="1"/>
    <col min="8631" max="8631" width="3.28515625" style="4" customWidth="1"/>
    <col min="8632" max="8638" width="9.140625" style="4" customWidth="1"/>
    <col min="8639" max="8639" width="10" style="4" customWidth="1"/>
    <col min="8640" max="8642" width="9.140625" style="4" customWidth="1"/>
    <col min="8643" max="8643" width="10.28515625" style="4" customWidth="1"/>
    <col min="8644" max="8644" width="9.7109375" style="4" customWidth="1"/>
    <col min="8645" max="8869" width="9.140625" style="4"/>
    <col min="8870" max="8870" width="60" style="4" customWidth="1"/>
    <col min="8871" max="8886" width="9.140625" style="4" customWidth="1"/>
    <col min="8887" max="8887" width="3.28515625" style="4" customWidth="1"/>
    <col min="8888" max="8894" width="9.140625" style="4" customWidth="1"/>
    <col min="8895" max="8895" width="10" style="4" customWidth="1"/>
    <col min="8896" max="8898" width="9.140625" style="4" customWidth="1"/>
    <col min="8899" max="8899" width="10.28515625" style="4" customWidth="1"/>
    <col min="8900" max="8900" width="9.7109375" style="4" customWidth="1"/>
    <col min="8901" max="9125" width="9.140625" style="4"/>
    <col min="9126" max="9126" width="60" style="4" customWidth="1"/>
    <col min="9127" max="9142" width="9.140625" style="4" customWidth="1"/>
    <col min="9143" max="9143" width="3.28515625" style="4" customWidth="1"/>
    <col min="9144" max="9150" width="9.140625" style="4" customWidth="1"/>
    <col min="9151" max="9151" width="10" style="4" customWidth="1"/>
    <col min="9152" max="9154" width="9.140625" style="4" customWidth="1"/>
    <col min="9155" max="9155" width="10.28515625" style="4" customWidth="1"/>
    <col min="9156" max="9156" width="9.7109375" style="4" customWidth="1"/>
    <col min="9157" max="9381" width="9.140625" style="4"/>
    <col min="9382" max="9382" width="60" style="4" customWidth="1"/>
    <col min="9383" max="9398" width="9.140625" style="4" customWidth="1"/>
    <col min="9399" max="9399" width="3.28515625" style="4" customWidth="1"/>
    <col min="9400" max="9406" width="9.140625" style="4" customWidth="1"/>
    <col min="9407" max="9407" width="10" style="4" customWidth="1"/>
    <col min="9408" max="9410" width="9.140625" style="4" customWidth="1"/>
    <col min="9411" max="9411" width="10.28515625" style="4" customWidth="1"/>
    <col min="9412" max="9412" width="9.7109375" style="4" customWidth="1"/>
    <col min="9413" max="9637" width="9.140625" style="4"/>
    <col min="9638" max="9638" width="60" style="4" customWidth="1"/>
    <col min="9639" max="9654" width="9.140625" style="4" customWidth="1"/>
    <col min="9655" max="9655" width="3.28515625" style="4" customWidth="1"/>
    <col min="9656" max="9662" width="9.140625" style="4" customWidth="1"/>
    <col min="9663" max="9663" width="10" style="4" customWidth="1"/>
    <col min="9664" max="9666" width="9.140625" style="4" customWidth="1"/>
    <col min="9667" max="9667" width="10.28515625" style="4" customWidth="1"/>
    <col min="9668" max="9668" width="9.7109375" style="4" customWidth="1"/>
    <col min="9669" max="9893" width="9.140625" style="4"/>
    <col min="9894" max="9894" width="60" style="4" customWidth="1"/>
    <col min="9895" max="9910" width="9.140625" style="4" customWidth="1"/>
    <col min="9911" max="9911" width="3.28515625" style="4" customWidth="1"/>
    <col min="9912" max="9918" width="9.140625" style="4" customWidth="1"/>
    <col min="9919" max="9919" width="10" style="4" customWidth="1"/>
    <col min="9920" max="9922" width="9.140625" style="4" customWidth="1"/>
    <col min="9923" max="9923" width="10.28515625" style="4" customWidth="1"/>
    <col min="9924" max="9924" width="9.7109375" style="4" customWidth="1"/>
    <col min="9925" max="10149" width="9.140625" style="4"/>
    <col min="10150" max="10150" width="60" style="4" customWidth="1"/>
    <col min="10151" max="10166" width="9.140625" style="4" customWidth="1"/>
    <col min="10167" max="10167" width="3.28515625" style="4" customWidth="1"/>
    <col min="10168" max="10174" width="9.140625" style="4" customWidth="1"/>
    <col min="10175" max="10175" width="10" style="4" customWidth="1"/>
    <col min="10176" max="10178" width="9.140625" style="4" customWidth="1"/>
    <col min="10179" max="10179" width="10.28515625" style="4" customWidth="1"/>
    <col min="10180" max="10180" width="9.7109375" style="4" customWidth="1"/>
    <col min="10181" max="10405" width="9.140625" style="4"/>
    <col min="10406" max="10406" width="60" style="4" customWidth="1"/>
    <col min="10407" max="10422" width="9.140625" style="4" customWidth="1"/>
    <col min="10423" max="10423" width="3.28515625" style="4" customWidth="1"/>
    <col min="10424" max="10430" width="9.140625" style="4" customWidth="1"/>
    <col min="10431" max="10431" width="10" style="4" customWidth="1"/>
    <col min="10432" max="10434" width="9.140625" style="4" customWidth="1"/>
    <col min="10435" max="10435" width="10.28515625" style="4" customWidth="1"/>
    <col min="10436" max="10436" width="9.7109375" style="4" customWidth="1"/>
    <col min="10437" max="10661" width="9.140625" style="4"/>
    <col min="10662" max="10662" width="60" style="4" customWidth="1"/>
    <col min="10663" max="10678" width="9.140625" style="4" customWidth="1"/>
    <col min="10679" max="10679" width="3.28515625" style="4" customWidth="1"/>
    <col min="10680" max="10686" width="9.140625" style="4" customWidth="1"/>
    <col min="10687" max="10687" width="10" style="4" customWidth="1"/>
    <col min="10688" max="10690" width="9.140625" style="4" customWidth="1"/>
    <col min="10691" max="10691" width="10.28515625" style="4" customWidth="1"/>
    <col min="10692" max="10692" width="9.7109375" style="4" customWidth="1"/>
    <col min="10693" max="10917" width="9.140625" style="4"/>
    <col min="10918" max="10918" width="60" style="4" customWidth="1"/>
    <col min="10919" max="10934" width="9.140625" style="4" customWidth="1"/>
    <col min="10935" max="10935" width="3.28515625" style="4" customWidth="1"/>
    <col min="10936" max="10942" width="9.140625" style="4" customWidth="1"/>
    <col min="10943" max="10943" width="10" style="4" customWidth="1"/>
    <col min="10944" max="10946" width="9.140625" style="4" customWidth="1"/>
    <col min="10947" max="10947" width="10.28515625" style="4" customWidth="1"/>
    <col min="10948" max="10948" width="9.7109375" style="4" customWidth="1"/>
    <col min="10949" max="11173" width="9.140625" style="4"/>
    <col min="11174" max="11174" width="60" style="4" customWidth="1"/>
    <col min="11175" max="11190" width="9.140625" style="4" customWidth="1"/>
    <col min="11191" max="11191" width="3.28515625" style="4" customWidth="1"/>
    <col min="11192" max="11198" width="9.140625" style="4" customWidth="1"/>
    <col min="11199" max="11199" width="10" style="4" customWidth="1"/>
    <col min="11200" max="11202" width="9.140625" style="4" customWidth="1"/>
    <col min="11203" max="11203" width="10.28515625" style="4" customWidth="1"/>
    <col min="11204" max="11204" width="9.7109375" style="4" customWidth="1"/>
    <col min="11205" max="11429" width="9.140625" style="4"/>
    <col min="11430" max="11430" width="60" style="4" customWidth="1"/>
    <col min="11431" max="11446" width="9.140625" style="4" customWidth="1"/>
    <col min="11447" max="11447" width="3.28515625" style="4" customWidth="1"/>
    <col min="11448" max="11454" width="9.140625" style="4" customWidth="1"/>
    <col min="11455" max="11455" width="10" style="4" customWidth="1"/>
    <col min="11456" max="11458" width="9.140625" style="4" customWidth="1"/>
    <col min="11459" max="11459" width="10.28515625" style="4" customWidth="1"/>
    <col min="11460" max="11460" width="9.7109375" style="4" customWidth="1"/>
    <col min="11461" max="11685" width="9.140625" style="4"/>
    <col min="11686" max="11686" width="60" style="4" customWidth="1"/>
    <col min="11687" max="11702" width="9.140625" style="4" customWidth="1"/>
    <col min="11703" max="11703" width="3.28515625" style="4" customWidth="1"/>
    <col min="11704" max="11710" width="9.140625" style="4" customWidth="1"/>
    <col min="11711" max="11711" width="10" style="4" customWidth="1"/>
    <col min="11712" max="11714" width="9.140625" style="4" customWidth="1"/>
    <col min="11715" max="11715" width="10.28515625" style="4" customWidth="1"/>
    <col min="11716" max="11716" width="9.7109375" style="4" customWidth="1"/>
    <col min="11717" max="11941" width="9.140625" style="4"/>
    <col min="11942" max="11942" width="60" style="4" customWidth="1"/>
    <col min="11943" max="11958" width="9.140625" style="4" customWidth="1"/>
    <col min="11959" max="11959" width="3.28515625" style="4" customWidth="1"/>
    <col min="11960" max="11966" width="9.140625" style="4" customWidth="1"/>
    <col min="11967" max="11967" width="10" style="4" customWidth="1"/>
    <col min="11968" max="11970" width="9.140625" style="4" customWidth="1"/>
    <col min="11971" max="11971" width="10.28515625" style="4" customWidth="1"/>
    <col min="11972" max="11972" width="9.7109375" style="4" customWidth="1"/>
    <col min="11973" max="12197" width="9.140625" style="4"/>
    <col min="12198" max="12198" width="60" style="4" customWidth="1"/>
    <col min="12199" max="12214" width="9.140625" style="4" customWidth="1"/>
    <col min="12215" max="12215" width="3.28515625" style="4" customWidth="1"/>
    <col min="12216" max="12222" width="9.140625" style="4" customWidth="1"/>
    <col min="12223" max="12223" width="10" style="4" customWidth="1"/>
    <col min="12224" max="12226" width="9.140625" style="4" customWidth="1"/>
    <col min="12227" max="12227" width="10.28515625" style="4" customWidth="1"/>
    <col min="12228" max="12228" width="9.7109375" style="4" customWidth="1"/>
    <col min="12229" max="12453" width="9.140625" style="4"/>
    <col min="12454" max="12454" width="60" style="4" customWidth="1"/>
    <col min="12455" max="12470" width="9.140625" style="4" customWidth="1"/>
    <col min="12471" max="12471" width="3.28515625" style="4" customWidth="1"/>
    <col min="12472" max="12478" width="9.140625" style="4" customWidth="1"/>
    <col min="12479" max="12479" width="10" style="4" customWidth="1"/>
    <col min="12480" max="12482" width="9.140625" style="4" customWidth="1"/>
    <col min="12483" max="12483" width="10.28515625" style="4" customWidth="1"/>
    <col min="12484" max="12484" width="9.7109375" style="4" customWidth="1"/>
    <col min="12485" max="12709" width="9.140625" style="4"/>
    <col min="12710" max="12710" width="60" style="4" customWidth="1"/>
    <col min="12711" max="12726" width="9.140625" style="4" customWidth="1"/>
    <col min="12727" max="12727" width="3.28515625" style="4" customWidth="1"/>
    <col min="12728" max="12734" width="9.140625" style="4" customWidth="1"/>
    <col min="12735" max="12735" width="10" style="4" customWidth="1"/>
    <col min="12736" max="12738" width="9.140625" style="4" customWidth="1"/>
    <col min="12739" max="12739" width="10.28515625" style="4" customWidth="1"/>
    <col min="12740" max="12740" width="9.7109375" style="4" customWidth="1"/>
    <col min="12741" max="12965" width="9.140625" style="4"/>
    <col min="12966" max="12966" width="60" style="4" customWidth="1"/>
    <col min="12967" max="12982" width="9.140625" style="4" customWidth="1"/>
    <col min="12983" max="12983" width="3.28515625" style="4" customWidth="1"/>
    <col min="12984" max="12990" width="9.140625" style="4" customWidth="1"/>
    <col min="12991" max="12991" width="10" style="4" customWidth="1"/>
    <col min="12992" max="12994" width="9.140625" style="4" customWidth="1"/>
    <col min="12995" max="12995" width="10.28515625" style="4" customWidth="1"/>
    <col min="12996" max="12996" width="9.7109375" style="4" customWidth="1"/>
    <col min="12997" max="13221" width="9.140625" style="4"/>
    <col min="13222" max="13222" width="60" style="4" customWidth="1"/>
    <col min="13223" max="13238" width="9.140625" style="4" customWidth="1"/>
    <col min="13239" max="13239" width="3.28515625" style="4" customWidth="1"/>
    <col min="13240" max="13246" width="9.140625" style="4" customWidth="1"/>
    <col min="13247" max="13247" width="10" style="4" customWidth="1"/>
    <col min="13248" max="13250" width="9.140625" style="4" customWidth="1"/>
    <col min="13251" max="13251" width="10.28515625" style="4" customWidth="1"/>
    <col min="13252" max="13252" width="9.7109375" style="4" customWidth="1"/>
    <col min="13253" max="13477" width="9.140625" style="4"/>
    <col min="13478" max="13478" width="60" style="4" customWidth="1"/>
    <col min="13479" max="13494" width="9.140625" style="4" customWidth="1"/>
    <col min="13495" max="13495" width="3.28515625" style="4" customWidth="1"/>
    <col min="13496" max="13502" width="9.140625" style="4" customWidth="1"/>
    <col min="13503" max="13503" width="10" style="4" customWidth="1"/>
    <col min="13504" max="13506" width="9.140625" style="4" customWidth="1"/>
    <col min="13507" max="13507" width="10.28515625" style="4" customWidth="1"/>
    <col min="13508" max="13508" width="9.7109375" style="4" customWidth="1"/>
    <col min="13509" max="13733" width="9.140625" style="4"/>
    <col min="13734" max="13734" width="60" style="4" customWidth="1"/>
    <col min="13735" max="13750" width="9.140625" style="4" customWidth="1"/>
    <col min="13751" max="13751" width="3.28515625" style="4" customWidth="1"/>
    <col min="13752" max="13758" width="9.140625" style="4" customWidth="1"/>
    <col min="13759" max="13759" width="10" style="4" customWidth="1"/>
    <col min="13760" max="13762" width="9.140625" style="4" customWidth="1"/>
    <col min="13763" max="13763" width="10.28515625" style="4" customWidth="1"/>
    <col min="13764" max="13764" width="9.7109375" style="4" customWidth="1"/>
    <col min="13765" max="13989" width="9.140625" style="4"/>
    <col min="13990" max="13990" width="60" style="4" customWidth="1"/>
    <col min="13991" max="14006" width="9.140625" style="4" customWidth="1"/>
    <col min="14007" max="14007" width="3.28515625" style="4" customWidth="1"/>
    <col min="14008" max="14014" width="9.140625" style="4" customWidth="1"/>
    <col min="14015" max="14015" width="10" style="4" customWidth="1"/>
    <col min="14016" max="14018" width="9.140625" style="4" customWidth="1"/>
    <col min="14019" max="14019" width="10.28515625" style="4" customWidth="1"/>
    <col min="14020" max="14020" width="9.7109375" style="4" customWidth="1"/>
    <col min="14021" max="14245" width="9.140625" style="4"/>
    <col min="14246" max="14246" width="60" style="4" customWidth="1"/>
    <col min="14247" max="14262" width="9.140625" style="4" customWidth="1"/>
    <col min="14263" max="14263" width="3.28515625" style="4" customWidth="1"/>
    <col min="14264" max="14270" width="9.140625" style="4" customWidth="1"/>
    <col min="14271" max="14271" width="10" style="4" customWidth="1"/>
    <col min="14272" max="14274" width="9.140625" style="4" customWidth="1"/>
    <col min="14275" max="14275" width="10.28515625" style="4" customWidth="1"/>
    <col min="14276" max="14276" width="9.7109375" style="4" customWidth="1"/>
    <col min="14277" max="14501" width="9.140625" style="4"/>
    <col min="14502" max="14502" width="60" style="4" customWidth="1"/>
    <col min="14503" max="14518" width="9.140625" style="4" customWidth="1"/>
    <col min="14519" max="14519" width="3.28515625" style="4" customWidth="1"/>
    <col min="14520" max="14526" width="9.140625" style="4" customWidth="1"/>
    <col min="14527" max="14527" width="10" style="4" customWidth="1"/>
    <col min="14528" max="14530" width="9.140625" style="4" customWidth="1"/>
    <col min="14531" max="14531" width="10.28515625" style="4" customWidth="1"/>
    <col min="14532" max="14532" width="9.7109375" style="4" customWidth="1"/>
    <col min="14533" max="14757" width="9.140625" style="4"/>
    <col min="14758" max="14758" width="60" style="4" customWidth="1"/>
    <col min="14759" max="14774" width="9.140625" style="4" customWidth="1"/>
    <col min="14775" max="14775" width="3.28515625" style="4" customWidth="1"/>
    <col min="14776" max="14782" width="9.140625" style="4" customWidth="1"/>
    <col min="14783" max="14783" width="10" style="4" customWidth="1"/>
    <col min="14784" max="14786" width="9.140625" style="4" customWidth="1"/>
    <col min="14787" max="14787" width="10.28515625" style="4" customWidth="1"/>
    <col min="14788" max="14788" width="9.7109375" style="4" customWidth="1"/>
    <col min="14789" max="15013" width="9.140625" style="4"/>
    <col min="15014" max="15014" width="60" style="4" customWidth="1"/>
    <col min="15015" max="15030" width="9.140625" style="4" customWidth="1"/>
    <col min="15031" max="15031" width="3.28515625" style="4" customWidth="1"/>
    <col min="15032" max="15038" width="9.140625" style="4" customWidth="1"/>
    <col min="15039" max="15039" width="10" style="4" customWidth="1"/>
    <col min="15040" max="15042" width="9.140625" style="4" customWidth="1"/>
    <col min="15043" max="15043" width="10.28515625" style="4" customWidth="1"/>
    <col min="15044" max="15044" width="9.7109375" style="4" customWidth="1"/>
    <col min="15045" max="15269" width="9.140625" style="4"/>
    <col min="15270" max="15270" width="60" style="4" customWidth="1"/>
    <col min="15271" max="15286" width="9.140625" style="4" customWidth="1"/>
    <col min="15287" max="15287" width="3.28515625" style="4" customWidth="1"/>
    <col min="15288" max="15294" width="9.140625" style="4" customWidth="1"/>
    <col min="15295" max="15295" width="10" style="4" customWidth="1"/>
    <col min="15296" max="15298" width="9.140625" style="4" customWidth="1"/>
    <col min="15299" max="15299" width="10.28515625" style="4" customWidth="1"/>
    <col min="15300" max="15300" width="9.7109375" style="4" customWidth="1"/>
    <col min="15301" max="15525" width="9.140625" style="4"/>
    <col min="15526" max="15526" width="60" style="4" customWidth="1"/>
    <col min="15527" max="15542" width="9.140625" style="4" customWidth="1"/>
    <col min="15543" max="15543" width="3.28515625" style="4" customWidth="1"/>
    <col min="15544" max="15550" width="9.140625" style="4" customWidth="1"/>
    <col min="15551" max="15551" width="10" style="4" customWidth="1"/>
    <col min="15552" max="15554" width="9.140625" style="4" customWidth="1"/>
    <col min="15555" max="15555" width="10.28515625" style="4" customWidth="1"/>
    <col min="15556" max="15556" width="9.7109375" style="4" customWidth="1"/>
    <col min="15557" max="15781" width="9.140625" style="4"/>
    <col min="15782" max="15782" width="60" style="4" customWidth="1"/>
    <col min="15783" max="15798" width="9.140625" style="4" customWidth="1"/>
    <col min="15799" max="15799" width="3.28515625" style="4" customWidth="1"/>
    <col min="15800" max="15806" width="9.140625" style="4" customWidth="1"/>
    <col min="15807" max="15807" width="10" style="4" customWidth="1"/>
    <col min="15808" max="15810" width="9.140625" style="4" customWidth="1"/>
    <col min="15811" max="15811" width="10.28515625" style="4" customWidth="1"/>
    <col min="15812" max="15812" width="9.7109375" style="4" customWidth="1"/>
    <col min="15813" max="16037" width="9.140625" style="4"/>
    <col min="16038" max="16038" width="60" style="4" customWidth="1"/>
    <col min="16039" max="16054" width="9.140625" style="4" customWidth="1"/>
    <col min="16055" max="16055" width="3.28515625" style="4" customWidth="1"/>
    <col min="16056" max="16062" width="9.140625" style="4" customWidth="1"/>
    <col min="16063" max="16063" width="10" style="4" customWidth="1"/>
    <col min="16064" max="16066" width="9.140625" style="4" customWidth="1"/>
    <col min="16067" max="16067" width="10.28515625" style="4" customWidth="1"/>
    <col min="16068" max="16068" width="9.7109375" style="4" customWidth="1"/>
    <col min="16069" max="16345" width="9.140625" style="4"/>
    <col min="16346" max="16360" width="9.140625" style="4" customWidth="1"/>
    <col min="16361" max="16384" width="9.140625" style="4"/>
  </cols>
  <sheetData>
    <row r="1" spans="1:7" x14ac:dyDescent="0.2">
      <c r="A1" s="124" t="s">
        <v>299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282</v>
      </c>
      <c r="B4" s="124"/>
      <c r="C4" s="124"/>
      <c r="D4" s="124"/>
      <c r="E4" s="124"/>
      <c r="F4" s="124"/>
      <c r="G4" s="124"/>
    </row>
    <row r="5" spans="1:7" x14ac:dyDescent="0.2">
      <c r="B5" s="2"/>
    </row>
    <row r="6" spans="1:7" s="5" customFormat="1" ht="40.700000000000003" customHeight="1" x14ac:dyDescent="0.2">
      <c r="A6" s="126" t="s">
        <v>255</v>
      </c>
      <c r="B6" s="126"/>
      <c r="C6" s="126"/>
      <c r="D6" s="126"/>
      <c r="E6" s="126"/>
      <c r="F6" s="126"/>
      <c r="G6" s="126"/>
    </row>
    <row r="7" spans="1:7" x14ac:dyDescent="0.2">
      <c r="B7" s="110"/>
    </row>
    <row r="8" spans="1:7" s="6" customFormat="1" ht="15.75" x14ac:dyDescent="0.25">
      <c r="A8" s="156" t="s">
        <v>278</v>
      </c>
      <c r="B8" s="156"/>
      <c r="C8" s="156"/>
      <c r="D8" s="156"/>
      <c r="E8" s="156"/>
      <c r="F8" s="156"/>
      <c r="G8" s="156"/>
    </row>
    <row r="9" spans="1:7" s="1" customFormat="1" ht="30.2" customHeight="1" x14ac:dyDescent="0.2">
      <c r="A9" s="128" t="s">
        <v>3</v>
      </c>
      <c r="B9" s="128" t="s">
        <v>4</v>
      </c>
      <c r="C9" s="144" t="s">
        <v>151</v>
      </c>
      <c r="D9" s="145"/>
      <c r="E9" s="145"/>
      <c r="F9" s="146"/>
      <c r="G9" s="141" t="s">
        <v>152</v>
      </c>
    </row>
    <row r="10" spans="1:7" s="1" customFormat="1" ht="18" customHeight="1" x14ac:dyDescent="0.2">
      <c r="A10" s="128"/>
      <c r="B10" s="128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7" s="1" customFormat="1" ht="30.2" customHeight="1" x14ac:dyDescent="0.2">
      <c r="A11" s="128"/>
      <c r="B11" s="128"/>
      <c r="C11" s="134"/>
      <c r="D11" s="140"/>
      <c r="E11" s="138"/>
      <c r="F11" s="151"/>
      <c r="G11" s="143"/>
    </row>
    <row r="12" spans="1:7" s="1" customFormat="1" ht="12.75" customHeight="1" x14ac:dyDescent="0.2">
      <c r="A12" s="26">
        <v>810006</v>
      </c>
      <c r="B12" s="72" t="s">
        <v>122</v>
      </c>
      <c r="C12" s="50">
        <v>76</v>
      </c>
      <c r="D12" s="50">
        <v>0</v>
      </c>
      <c r="E12" s="50">
        <v>1</v>
      </c>
      <c r="F12" s="50">
        <v>169</v>
      </c>
      <c r="G12" s="50">
        <v>246</v>
      </c>
    </row>
    <row r="13" spans="1:7" s="8" customFormat="1" x14ac:dyDescent="0.2">
      <c r="A13" s="29">
        <v>810006</v>
      </c>
      <c r="B13" s="33" t="s">
        <v>149</v>
      </c>
      <c r="C13" s="23">
        <v>76</v>
      </c>
      <c r="D13" s="23"/>
      <c r="E13" s="23">
        <v>1</v>
      </c>
      <c r="F13" s="96">
        <v>169</v>
      </c>
      <c r="G13" s="23">
        <v>246</v>
      </c>
    </row>
    <row r="14" spans="1:7" s="1" customFormat="1" x14ac:dyDescent="0.2">
      <c r="A14" s="29">
        <v>810006</v>
      </c>
      <c r="B14" s="33" t="s">
        <v>150</v>
      </c>
      <c r="C14" s="23" t="s">
        <v>264</v>
      </c>
      <c r="D14" s="23"/>
      <c r="E14" s="23" t="s">
        <v>264</v>
      </c>
      <c r="F14" s="96">
        <v>0</v>
      </c>
      <c r="G14" s="23">
        <v>0</v>
      </c>
    </row>
    <row r="15" spans="1:7" s="1" customFormat="1" ht="12.75" customHeight="1" x14ac:dyDescent="0.2">
      <c r="A15" s="26">
        <v>810059</v>
      </c>
      <c r="B15" s="72" t="s">
        <v>25</v>
      </c>
      <c r="C15" s="50">
        <v>124</v>
      </c>
      <c r="D15" s="50">
        <v>0</v>
      </c>
      <c r="E15" s="50">
        <v>105</v>
      </c>
      <c r="F15" s="50">
        <v>11</v>
      </c>
      <c r="G15" s="50">
        <v>240</v>
      </c>
    </row>
    <row r="16" spans="1:7" s="1" customFormat="1" x14ac:dyDescent="0.2">
      <c r="A16" s="29">
        <v>810059</v>
      </c>
      <c r="B16" s="33" t="s">
        <v>149</v>
      </c>
      <c r="C16" s="23">
        <v>124</v>
      </c>
      <c r="D16" s="23"/>
      <c r="E16" s="23">
        <v>105</v>
      </c>
      <c r="F16" s="96">
        <v>11</v>
      </c>
      <c r="G16" s="23">
        <v>240</v>
      </c>
    </row>
    <row r="17" spans="1:7" s="1" customFormat="1" x14ac:dyDescent="0.2">
      <c r="A17" s="29">
        <v>810059</v>
      </c>
      <c r="B17" s="33" t="s">
        <v>150</v>
      </c>
      <c r="C17" s="23" t="s">
        <v>264</v>
      </c>
      <c r="D17" s="23"/>
      <c r="E17" s="23" t="s">
        <v>264</v>
      </c>
      <c r="F17" s="96">
        <v>0</v>
      </c>
      <c r="G17" s="23">
        <v>0</v>
      </c>
    </row>
    <row r="18" spans="1:7" s="1" customFormat="1" ht="12.75" customHeight="1" x14ac:dyDescent="0.2">
      <c r="A18" s="26">
        <v>810077</v>
      </c>
      <c r="B18" s="72" t="s">
        <v>100</v>
      </c>
      <c r="C18" s="50">
        <v>1454</v>
      </c>
      <c r="D18" s="50">
        <v>0</v>
      </c>
      <c r="E18" s="50">
        <v>50</v>
      </c>
      <c r="F18" s="50">
        <v>109</v>
      </c>
      <c r="G18" s="50">
        <v>1613</v>
      </c>
    </row>
    <row r="19" spans="1:7" s="8" customFormat="1" x14ac:dyDescent="0.2">
      <c r="A19" s="29">
        <v>810077</v>
      </c>
      <c r="B19" s="33" t="s">
        <v>149</v>
      </c>
      <c r="C19" s="23">
        <v>1406</v>
      </c>
      <c r="D19" s="23"/>
      <c r="E19" s="23">
        <v>50</v>
      </c>
      <c r="F19" s="96">
        <v>109</v>
      </c>
      <c r="G19" s="23">
        <v>1565</v>
      </c>
    </row>
    <row r="20" spans="1:7" s="1" customFormat="1" x14ac:dyDescent="0.2">
      <c r="A20" s="29">
        <v>810077</v>
      </c>
      <c r="B20" s="33" t="s">
        <v>150</v>
      </c>
      <c r="C20" s="23">
        <v>48</v>
      </c>
      <c r="D20" s="23"/>
      <c r="E20" s="23">
        <v>0</v>
      </c>
      <c r="F20" s="96">
        <v>0</v>
      </c>
      <c r="G20" s="23">
        <v>48</v>
      </c>
    </row>
    <row r="21" spans="1:7" s="1" customFormat="1" x14ac:dyDescent="0.2">
      <c r="A21" s="26">
        <v>810088</v>
      </c>
      <c r="B21" s="27" t="s">
        <v>43</v>
      </c>
      <c r="C21" s="50">
        <v>10</v>
      </c>
      <c r="D21" s="50">
        <v>0</v>
      </c>
      <c r="E21" s="50">
        <v>1</v>
      </c>
      <c r="F21" s="50">
        <v>243</v>
      </c>
      <c r="G21" s="50">
        <v>254</v>
      </c>
    </row>
    <row r="22" spans="1:7" s="8" customFormat="1" ht="12.75" customHeight="1" x14ac:dyDescent="0.2">
      <c r="A22" s="29">
        <v>810088</v>
      </c>
      <c r="B22" s="33" t="s">
        <v>149</v>
      </c>
      <c r="C22" s="23">
        <v>10</v>
      </c>
      <c r="D22" s="23"/>
      <c r="E22" s="23">
        <v>1</v>
      </c>
      <c r="F22" s="96">
        <v>243</v>
      </c>
      <c r="G22" s="23">
        <v>254</v>
      </c>
    </row>
    <row r="23" spans="1:7" s="1" customFormat="1" x14ac:dyDescent="0.2">
      <c r="A23" s="29">
        <v>810088</v>
      </c>
      <c r="B23" s="33" t="s">
        <v>150</v>
      </c>
      <c r="C23" s="23" t="s">
        <v>264</v>
      </c>
      <c r="D23" s="23"/>
      <c r="E23" s="23" t="s">
        <v>264</v>
      </c>
      <c r="F23" s="96">
        <v>0</v>
      </c>
      <c r="G23" s="23">
        <v>0</v>
      </c>
    </row>
    <row r="24" spans="1:7" s="1" customFormat="1" ht="12.75" customHeight="1" x14ac:dyDescent="0.2">
      <c r="A24" s="26">
        <v>810107</v>
      </c>
      <c r="B24" s="72" t="s">
        <v>85</v>
      </c>
      <c r="C24" s="50">
        <v>226</v>
      </c>
      <c r="D24" s="50">
        <v>0</v>
      </c>
      <c r="E24" s="50">
        <v>163</v>
      </c>
      <c r="F24" s="50">
        <v>34</v>
      </c>
      <c r="G24" s="50">
        <v>423</v>
      </c>
    </row>
    <row r="25" spans="1:7" s="8" customFormat="1" x14ac:dyDescent="0.2">
      <c r="A25" s="29">
        <v>810107</v>
      </c>
      <c r="B25" s="33" t="s">
        <v>149</v>
      </c>
      <c r="C25" s="23">
        <v>226</v>
      </c>
      <c r="D25" s="23"/>
      <c r="E25" s="23">
        <v>163</v>
      </c>
      <c r="F25" s="96">
        <v>34</v>
      </c>
      <c r="G25" s="23">
        <v>423</v>
      </c>
    </row>
    <row r="26" spans="1:7" s="1" customFormat="1" x14ac:dyDescent="0.2">
      <c r="A26" s="29">
        <v>810107</v>
      </c>
      <c r="B26" s="33" t="s">
        <v>150</v>
      </c>
      <c r="C26" s="23" t="s">
        <v>264</v>
      </c>
      <c r="D26" s="23"/>
      <c r="E26" s="23" t="s">
        <v>264</v>
      </c>
      <c r="F26" s="96">
        <v>0</v>
      </c>
      <c r="G26" s="23">
        <v>0</v>
      </c>
    </row>
    <row r="27" spans="1:7" s="1" customFormat="1" ht="12.75" customHeight="1" x14ac:dyDescent="0.2">
      <c r="A27" s="26">
        <v>810126</v>
      </c>
      <c r="B27" s="27" t="s">
        <v>35</v>
      </c>
      <c r="C27" s="50">
        <v>549</v>
      </c>
      <c r="D27" s="50">
        <v>0</v>
      </c>
      <c r="E27" s="50">
        <v>160</v>
      </c>
      <c r="F27" s="50">
        <v>58</v>
      </c>
      <c r="G27" s="50">
        <v>767</v>
      </c>
    </row>
    <row r="28" spans="1:7" s="8" customFormat="1" x14ac:dyDescent="0.2">
      <c r="A28" s="29">
        <v>810126</v>
      </c>
      <c r="B28" s="33" t="s">
        <v>149</v>
      </c>
      <c r="C28" s="23">
        <v>539</v>
      </c>
      <c r="D28" s="23"/>
      <c r="E28" s="23">
        <v>134</v>
      </c>
      <c r="F28" s="96">
        <v>58</v>
      </c>
      <c r="G28" s="23">
        <v>731</v>
      </c>
    </row>
    <row r="29" spans="1:7" s="1" customFormat="1" x14ac:dyDescent="0.2">
      <c r="A29" s="29">
        <v>810126</v>
      </c>
      <c r="B29" s="33" t="s">
        <v>150</v>
      </c>
      <c r="C29" s="23">
        <v>10</v>
      </c>
      <c r="D29" s="23"/>
      <c r="E29" s="23">
        <v>26</v>
      </c>
      <c r="F29" s="96">
        <v>0</v>
      </c>
      <c r="G29" s="23">
        <v>36</v>
      </c>
    </row>
    <row r="30" spans="1:7" s="1" customFormat="1" ht="12.75" customHeight="1" x14ac:dyDescent="0.2">
      <c r="A30" s="26">
        <v>810144</v>
      </c>
      <c r="B30" s="72" t="s">
        <v>76</v>
      </c>
      <c r="C30" s="50">
        <v>502</v>
      </c>
      <c r="D30" s="50">
        <v>0</v>
      </c>
      <c r="E30" s="50">
        <v>5</v>
      </c>
      <c r="F30" s="50">
        <v>10</v>
      </c>
      <c r="G30" s="50">
        <v>517</v>
      </c>
    </row>
    <row r="31" spans="1:7" s="8" customFormat="1" x14ac:dyDescent="0.2">
      <c r="A31" s="29">
        <v>810144</v>
      </c>
      <c r="B31" s="33" t="s">
        <v>149</v>
      </c>
      <c r="C31" s="23">
        <v>495</v>
      </c>
      <c r="D31" s="23"/>
      <c r="E31" s="23">
        <v>3</v>
      </c>
      <c r="F31" s="96">
        <v>7</v>
      </c>
      <c r="G31" s="23">
        <v>505</v>
      </c>
    </row>
    <row r="32" spans="1:7" s="1" customFormat="1" x14ac:dyDescent="0.2">
      <c r="A32" s="29">
        <v>810144</v>
      </c>
      <c r="B32" s="33" t="s">
        <v>150</v>
      </c>
      <c r="C32" s="23">
        <v>7</v>
      </c>
      <c r="D32" s="23"/>
      <c r="E32" s="23">
        <v>2</v>
      </c>
      <c r="F32" s="96">
        <v>3</v>
      </c>
      <c r="G32" s="23">
        <v>12</v>
      </c>
    </row>
    <row r="33" spans="1:7" s="1" customFormat="1" ht="12.75" customHeight="1" x14ac:dyDescent="0.2">
      <c r="A33" s="26">
        <v>810244</v>
      </c>
      <c r="B33" s="72" t="s">
        <v>64</v>
      </c>
      <c r="C33" s="50">
        <v>546</v>
      </c>
      <c r="D33" s="50">
        <v>0</v>
      </c>
      <c r="E33" s="50">
        <v>8</v>
      </c>
      <c r="F33" s="50">
        <v>3</v>
      </c>
      <c r="G33" s="50">
        <v>557</v>
      </c>
    </row>
    <row r="34" spans="1:7" s="8" customFormat="1" x14ac:dyDescent="0.2">
      <c r="A34" s="29">
        <v>810244</v>
      </c>
      <c r="B34" s="33" t="s">
        <v>149</v>
      </c>
      <c r="C34" s="23">
        <v>546</v>
      </c>
      <c r="D34" s="23"/>
      <c r="E34" s="23">
        <v>8</v>
      </c>
      <c r="F34" s="96">
        <v>3</v>
      </c>
      <c r="G34" s="23">
        <v>557</v>
      </c>
    </row>
    <row r="35" spans="1:7" s="1" customFormat="1" x14ac:dyDescent="0.2">
      <c r="A35" s="29">
        <v>810244</v>
      </c>
      <c r="B35" s="33" t="s">
        <v>150</v>
      </c>
      <c r="C35" s="23" t="s">
        <v>264</v>
      </c>
      <c r="D35" s="23"/>
      <c r="E35" s="23" t="s">
        <v>264</v>
      </c>
      <c r="F35" s="96">
        <v>0</v>
      </c>
      <c r="G35" s="23">
        <v>0</v>
      </c>
    </row>
    <row r="36" spans="1:7" s="1" customFormat="1" x14ac:dyDescent="0.2">
      <c r="A36" s="26">
        <v>810216</v>
      </c>
      <c r="B36" s="72" t="s">
        <v>80</v>
      </c>
      <c r="C36" s="50">
        <v>1371</v>
      </c>
      <c r="D36" s="50">
        <v>0</v>
      </c>
      <c r="E36" s="50">
        <v>2</v>
      </c>
      <c r="F36" s="50">
        <v>86</v>
      </c>
      <c r="G36" s="50">
        <v>1459</v>
      </c>
    </row>
    <row r="37" spans="1:7" s="8" customFormat="1" x14ac:dyDescent="0.2">
      <c r="A37" s="29">
        <v>810216</v>
      </c>
      <c r="B37" s="33" t="s">
        <v>149</v>
      </c>
      <c r="C37" s="23">
        <v>1371</v>
      </c>
      <c r="D37" s="23"/>
      <c r="E37" s="23">
        <v>2</v>
      </c>
      <c r="F37" s="96">
        <v>86</v>
      </c>
      <c r="G37" s="23">
        <v>1459</v>
      </c>
    </row>
    <row r="38" spans="1:7" s="1" customFormat="1" ht="12.75" customHeight="1" x14ac:dyDescent="0.2">
      <c r="A38" s="29">
        <v>810216</v>
      </c>
      <c r="B38" s="33" t="s">
        <v>150</v>
      </c>
      <c r="C38" s="23" t="s">
        <v>264</v>
      </c>
      <c r="D38" s="23"/>
      <c r="E38" s="23" t="s">
        <v>264</v>
      </c>
      <c r="F38" s="96">
        <v>0</v>
      </c>
      <c r="G38" s="23">
        <v>0</v>
      </c>
    </row>
    <row r="39" spans="1:7" s="8" customFormat="1" x14ac:dyDescent="0.2">
      <c r="A39" s="53"/>
      <c r="B39" s="53" t="s">
        <v>129</v>
      </c>
      <c r="C39" s="34">
        <v>4858</v>
      </c>
      <c r="D39" s="34">
        <v>0</v>
      </c>
      <c r="E39" s="34">
        <v>495</v>
      </c>
      <c r="F39" s="34">
        <v>723</v>
      </c>
      <c r="G39" s="34">
        <v>6076</v>
      </c>
    </row>
    <row r="40" spans="1:7" s="1" customFormat="1" ht="12.75" customHeight="1" x14ac:dyDescent="0.2">
      <c r="A40" s="75"/>
      <c r="B40" s="76"/>
      <c r="C40" s="78"/>
      <c r="D40" s="78"/>
      <c r="E40" s="78"/>
      <c r="F40" s="78"/>
      <c r="G40" s="78"/>
    </row>
    <row r="41" spans="1:7" s="8" customFormat="1" ht="13.15" hidden="1" customHeight="1" x14ac:dyDescent="0.2">
      <c r="A41" s="75"/>
      <c r="B41" s="76"/>
      <c r="C41" s="78"/>
      <c r="D41" s="78"/>
      <c r="E41" s="78"/>
      <c r="F41" s="78"/>
      <c r="G41" s="85"/>
    </row>
    <row r="42" spans="1:7" s="8" customFormat="1" ht="13.15" hidden="1" customHeight="1" x14ac:dyDescent="0.2">
      <c r="A42" s="75"/>
      <c r="B42" s="76"/>
      <c r="C42" s="78"/>
      <c r="D42" s="78"/>
      <c r="E42" s="78"/>
      <c r="F42" s="78"/>
      <c r="G42" s="85"/>
    </row>
    <row r="43" spans="1:7" s="8" customFormat="1" ht="13.15" hidden="1" customHeight="1" x14ac:dyDescent="0.2">
      <c r="A43" s="75"/>
      <c r="B43" s="76"/>
      <c r="C43" s="78"/>
      <c r="D43" s="78"/>
      <c r="E43" s="78"/>
      <c r="F43" s="78"/>
      <c r="G43" s="85"/>
    </row>
    <row r="44" spans="1:7" s="8" customFormat="1" ht="13.15" hidden="1" customHeight="1" x14ac:dyDescent="0.2">
      <c r="A44" s="75"/>
      <c r="B44" s="76"/>
      <c r="C44" s="78"/>
      <c r="D44" s="78"/>
      <c r="E44" s="78"/>
      <c r="F44" s="78"/>
      <c r="G44" s="85"/>
    </row>
    <row r="45" spans="1:7" s="8" customFormat="1" ht="13.15" hidden="1" customHeight="1" x14ac:dyDescent="0.2">
      <c r="A45" s="75"/>
      <c r="B45" s="76"/>
      <c r="C45" s="78"/>
      <c r="D45" s="78"/>
      <c r="E45" s="78"/>
      <c r="F45" s="78"/>
      <c r="G45" s="85"/>
    </row>
    <row r="46" spans="1:7" s="8" customFormat="1" ht="13.15" hidden="1" customHeight="1" x14ac:dyDescent="0.2">
      <c r="A46" s="75"/>
      <c r="B46" s="76"/>
      <c r="C46" s="78"/>
      <c r="D46" s="78"/>
      <c r="E46" s="78"/>
      <c r="F46" s="78"/>
      <c r="G46" s="85"/>
    </row>
    <row r="47" spans="1:7" s="8" customFormat="1" ht="13.15" hidden="1" customHeight="1" x14ac:dyDescent="0.2">
      <c r="A47" s="75"/>
      <c r="B47" s="76"/>
      <c r="C47" s="78"/>
      <c r="D47" s="78"/>
      <c r="E47" s="78"/>
      <c r="F47" s="78"/>
      <c r="G47" s="85"/>
    </row>
    <row r="48" spans="1:7" s="8" customFormat="1" ht="13.15" hidden="1" customHeight="1" x14ac:dyDescent="0.2">
      <c r="A48" s="75"/>
      <c r="B48" s="76"/>
      <c r="C48" s="78"/>
      <c r="D48" s="78"/>
      <c r="E48" s="78"/>
      <c r="F48" s="78"/>
      <c r="G48" s="85"/>
    </row>
    <row r="49" spans="1:7" s="8" customFormat="1" ht="13.15" hidden="1" customHeight="1" x14ac:dyDescent="0.2">
      <c r="A49" s="75"/>
      <c r="B49" s="76"/>
      <c r="C49" s="78"/>
      <c r="D49" s="78"/>
      <c r="E49" s="78"/>
      <c r="F49" s="78"/>
      <c r="G49" s="85"/>
    </row>
    <row r="50" spans="1:7" s="8" customFormat="1" ht="13.15" hidden="1" customHeight="1" x14ac:dyDescent="0.2">
      <c r="A50" s="75"/>
      <c r="B50" s="76"/>
      <c r="C50" s="78"/>
      <c r="D50" s="78"/>
      <c r="E50" s="78"/>
      <c r="F50" s="78"/>
      <c r="G50" s="85"/>
    </row>
    <row r="51" spans="1:7" s="8" customFormat="1" ht="13.15" hidden="1" customHeight="1" x14ac:dyDescent="0.2">
      <c r="A51" s="75"/>
      <c r="B51" s="76"/>
      <c r="C51" s="78"/>
      <c r="D51" s="78"/>
      <c r="E51" s="78"/>
      <c r="F51" s="78"/>
      <c r="G51" s="85"/>
    </row>
    <row r="52" spans="1:7" s="8" customFormat="1" ht="13.15" hidden="1" customHeight="1" x14ac:dyDescent="0.2">
      <c r="A52" s="75"/>
      <c r="B52" s="76"/>
      <c r="C52" s="78"/>
      <c r="D52" s="78"/>
      <c r="E52" s="78"/>
      <c r="F52" s="78"/>
      <c r="G52" s="85"/>
    </row>
    <row r="53" spans="1:7" s="8" customFormat="1" ht="13.15" hidden="1" customHeight="1" x14ac:dyDescent="0.2">
      <c r="A53" s="75"/>
      <c r="B53" s="76"/>
      <c r="C53" s="78"/>
      <c r="D53" s="78"/>
      <c r="E53" s="78"/>
      <c r="F53" s="78"/>
      <c r="G53" s="85"/>
    </row>
    <row r="54" spans="1:7" s="8" customFormat="1" ht="13.15" hidden="1" customHeight="1" x14ac:dyDescent="0.2">
      <c r="A54" s="75"/>
      <c r="B54" s="76"/>
      <c r="C54" s="78"/>
      <c r="D54" s="78"/>
      <c r="E54" s="78"/>
      <c r="F54" s="78"/>
      <c r="G54" s="85"/>
    </row>
    <row r="55" spans="1:7" s="8" customFormat="1" ht="13.15" hidden="1" customHeight="1" x14ac:dyDescent="0.2">
      <c r="A55" s="75"/>
      <c r="B55" s="76"/>
      <c r="C55" s="78"/>
      <c r="D55" s="78"/>
      <c r="E55" s="78"/>
      <c r="F55" s="78"/>
      <c r="G55" s="85"/>
    </row>
    <row r="56" spans="1:7" s="8" customFormat="1" ht="13.15" hidden="1" customHeight="1" x14ac:dyDescent="0.2">
      <c r="A56" s="75"/>
      <c r="B56" s="76"/>
      <c r="C56" s="78"/>
      <c r="D56" s="78"/>
      <c r="E56" s="78"/>
      <c r="F56" s="78"/>
      <c r="G56" s="85"/>
    </row>
    <row r="57" spans="1:7" s="8" customFormat="1" ht="13.15" hidden="1" customHeight="1" x14ac:dyDescent="0.2">
      <c r="A57" s="75"/>
      <c r="B57" s="76"/>
      <c r="C57" s="78"/>
      <c r="D57" s="78"/>
      <c r="E57" s="78"/>
      <c r="F57" s="78"/>
      <c r="G57" s="85"/>
    </row>
    <row r="58" spans="1:7" s="8" customFormat="1" ht="13.15" hidden="1" customHeight="1" x14ac:dyDescent="0.2">
      <c r="A58" s="75"/>
      <c r="B58" s="76"/>
      <c r="C58" s="78"/>
      <c r="D58" s="78"/>
      <c r="E58" s="78"/>
      <c r="F58" s="78"/>
      <c r="G58" s="85"/>
    </row>
    <row r="59" spans="1:7" s="8" customFormat="1" ht="13.15" hidden="1" customHeight="1" x14ac:dyDescent="0.2">
      <c r="A59" s="75"/>
      <c r="B59" s="76"/>
      <c r="C59" s="78"/>
      <c r="D59" s="78"/>
      <c r="E59" s="78"/>
      <c r="F59" s="78"/>
      <c r="G59" s="85"/>
    </row>
    <row r="60" spans="1:7" s="8" customFormat="1" ht="13.15" hidden="1" customHeight="1" x14ac:dyDescent="0.2">
      <c r="A60" s="75"/>
      <c r="B60" s="76"/>
      <c r="C60" s="78"/>
      <c r="D60" s="78"/>
      <c r="E60" s="78"/>
      <c r="F60" s="78"/>
      <c r="G60" s="85"/>
    </row>
    <row r="61" spans="1:7" s="8" customFormat="1" ht="13.15" hidden="1" customHeight="1" x14ac:dyDescent="0.2">
      <c r="A61" s="75"/>
      <c r="B61" s="76"/>
      <c r="C61" s="78"/>
      <c r="D61" s="78"/>
      <c r="E61" s="78"/>
      <c r="F61" s="78"/>
      <c r="G61" s="85"/>
    </row>
    <row r="62" spans="1:7" s="8" customFormat="1" ht="13.15" hidden="1" customHeight="1" x14ac:dyDescent="0.2">
      <c r="A62" s="75"/>
      <c r="B62" s="76"/>
      <c r="C62" s="78"/>
      <c r="D62" s="78"/>
      <c r="E62" s="78"/>
      <c r="F62" s="78"/>
      <c r="G62" s="85"/>
    </row>
    <row r="63" spans="1:7" s="8" customFormat="1" ht="13.15" hidden="1" customHeight="1" x14ac:dyDescent="0.2">
      <c r="A63" s="75"/>
      <c r="B63" s="76"/>
      <c r="C63" s="78"/>
      <c r="D63" s="78"/>
      <c r="E63" s="78"/>
      <c r="F63" s="78"/>
      <c r="G63" s="85"/>
    </row>
    <row r="64" spans="1:7" s="8" customFormat="1" ht="13.15" hidden="1" customHeight="1" x14ac:dyDescent="0.2">
      <c r="A64" s="75"/>
      <c r="B64" s="76"/>
      <c r="C64" s="78"/>
      <c r="D64" s="78"/>
      <c r="E64" s="78"/>
      <c r="F64" s="78"/>
      <c r="G64" s="85"/>
    </row>
    <row r="65" spans="1:7" s="8" customFormat="1" ht="13.15" hidden="1" customHeight="1" x14ac:dyDescent="0.2">
      <c r="A65" s="75"/>
      <c r="B65" s="76"/>
      <c r="C65" s="78"/>
      <c r="D65" s="78"/>
      <c r="E65" s="78"/>
      <c r="F65" s="78"/>
      <c r="G65" s="85"/>
    </row>
    <row r="66" spans="1:7" s="8" customFormat="1" ht="13.15" hidden="1" customHeight="1" x14ac:dyDescent="0.2">
      <c r="A66" s="75"/>
      <c r="B66" s="76"/>
      <c r="C66" s="78"/>
      <c r="D66" s="78"/>
      <c r="E66" s="78"/>
      <c r="F66" s="78"/>
      <c r="G66" s="85"/>
    </row>
    <row r="67" spans="1:7" s="8" customFormat="1" ht="13.15" hidden="1" customHeight="1" x14ac:dyDescent="0.2">
      <c r="A67" s="75"/>
      <c r="B67" s="76"/>
      <c r="C67" s="78"/>
      <c r="D67" s="78"/>
      <c r="E67" s="78"/>
      <c r="F67" s="78"/>
      <c r="G67" s="85"/>
    </row>
    <row r="68" spans="1:7" s="8" customFormat="1" ht="13.15" hidden="1" customHeight="1" x14ac:dyDescent="0.2">
      <c r="A68" s="75"/>
      <c r="B68" s="76"/>
      <c r="C68" s="78"/>
      <c r="D68" s="78"/>
      <c r="E68" s="78"/>
      <c r="F68" s="78"/>
      <c r="G68" s="85"/>
    </row>
    <row r="69" spans="1:7" s="8" customFormat="1" ht="13.15" hidden="1" customHeight="1" x14ac:dyDescent="0.2">
      <c r="A69" s="75"/>
      <c r="B69" s="76"/>
      <c r="C69" s="78"/>
      <c r="D69" s="78"/>
      <c r="E69" s="78"/>
      <c r="F69" s="78"/>
      <c r="G69" s="85"/>
    </row>
    <row r="70" spans="1:7" s="8" customFormat="1" ht="13.15" hidden="1" customHeight="1" x14ac:dyDescent="0.2">
      <c r="A70" s="75"/>
      <c r="B70" s="76"/>
      <c r="C70" s="78"/>
      <c r="D70" s="78"/>
      <c r="E70" s="78"/>
      <c r="F70" s="78"/>
      <c r="G70" s="85"/>
    </row>
    <row r="71" spans="1:7" s="8" customFormat="1" ht="13.15" hidden="1" customHeight="1" x14ac:dyDescent="0.2">
      <c r="A71" s="75"/>
      <c r="B71" s="76"/>
      <c r="C71" s="78"/>
      <c r="D71" s="78"/>
      <c r="E71" s="78"/>
      <c r="F71" s="78"/>
      <c r="G71" s="85"/>
    </row>
    <row r="72" spans="1:7" s="8" customFormat="1" ht="13.15" hidden="1" customHeight="1" x14ac:dyDescent="0.2">
      <c r="A72" s="75"/>
      <c r="B72" s="76"/>
      <c r="C72" s="78"/>
      <c r="D72" s="78"/>
      <c r="E72" s="78"/>
      <c r="F72" s="78"/>
      <c r="G72" s="85"/>
    </row>
    <row r="73" spans="1:7" s="8" customFormat="1" ht="13.15" hidden="1" customHeight="1" x14ac:dyDescent="0.2">
      <c r="A73" s="75"/>
      <c r="B73" s="76"/>
      <c r="C73" s="78"/>
      <c r="D73" s="78"/>
      <c r="E73" s="78"/>
      <c r="F73" s="78"/>
      <c r="G73" s="85"/>
    </row>
    <row r="74" spans="1:7" s="8" customFormat="1" ht="13.15" hidden="1" customHeight="1" x14ac:dyDescent="0.2">
      <c r="A74" s="75"/>
      <c r="B74" s="76"/>
      <c r="C74" s="78"/>
      <c r="D74" s="78"/>
      <c r="E74" s="78"/>
      <c r="F74" s="78"/>
      <c r="G74" s="85"/>
    </row>
    <row r="75" spans="1:7" s="8" customFormat="1" ht="13.15" hidden="1" customHeight="1" x14ac:dyDescent="0.2">
      <c r="A75" s="75"/>
      <c r="B75" s="76"/>
      <c r="C75" s="78"/>
      <c r="D75" s="78"/>
      <c r="E75" s="78"/>
      <c r="F75" s="78"/>
      <c r="G75" s="85"/>
    </row>
    <row r="76" spans="1:7" s="8" customFormat="1" ht="13.15" hidden="1" customHeight="1" x14ac:dyDescent="0.2">
      <c r="A76" s="75"/>
      <c r="B76" s="76"/>
      <c r="C76" s="78"/>
      <c r="D76" s="78"/>
      <c r="E76" s="78"/>
      <c r="F76" s="78"/>
      <c r="G76" s="85"/>
    </row>
    <row r="77" spans="1:7" s="8" customFormat="1" ht="13.15" hidden="1" customHeight="1" x14ac:dyDescent="0.2">
      <c r="A77" s="75"/>
      <c r="B77" s="76"/>
      <c r="C77" s="78"/>
      <c r="D77" s="78"/>
      <c r="E77" s="78"/>
      <c r="F77" s="78"/>
      <c r="G77" s="85"/>
    </row>
    <row r="78" spans="1:7" s="8" customFormat="1" ht="13.15" hidden="1" customHeight="1" x14ac:dyDescent="0.2">
      <c r="A78" s="75"/>
      <c r="B78" s="76"/>
      <c r="C78" s="78"/>
      <c r="D78" s="78"/>
      <c r="E78" s="78"/>
      <c r="F78" s="78"/>
      <c r="G78" s="85"/>
    </row>
    <row r="79" spans="1:7" s="8" customFormat="1" ht="13.15" hidden="1" customHeight="1" x14ac:dyDescent="0.2">
      <c r="A79" s="75"/>
      <c r="B79" s="76"/>
      <c r="C79" s="78"/>
      <c r="D79" s="78"/>
      <c r="E79" s="78"/>
      <c r="F79" s="78"/>
      <c r="G79" s="85"/>
    </row>
    <row r="80" spans="1:7" s="8" customFormat="1" ht="13.15" hidden="1" customHeight="1" x14ac:dyDescent="0.2">
      <c r="A80" s="75"/>
      <c r="B80" s="76"/>
      <c r="C80" s="78"/>
      <c r="D80" s="78"/>
      <c r="E80" s="78"/>
      <c r="F80" s="78"/>
      <c r="G80" s="85"/>
    </row>
    <row r="81" spans="1:7" s="8" customFormat="1" ht="13.15" hidden="1" customHeight="1" x14ac:dyDescent="0.2">
      <c r="A81" s="75"/>
      <c r="B81" s="76"/>
      <c r="C81" s="78"/>
      <c r="D81" s="78"/>
      <c r="E81" s="78"/>
      <c r="F81" s="78"/>
      <c r="G81" s="85"/>
    </row>
    <row r="82" spans="1:7" s="8" customFormat="1" ht="13.15" hidden="1" customHeight="1" x14ac:dyDescent="0.2">
      <c r="A82" s="75"/>
      <c r="B82" s="76"/>
      <c r="C82" s="78"/>
      <c r="D82" s="78"/>
      <c r="E82" s="78"/>
      <c r="F82" s="78"/>
      <c r="G82" s="85"/>
    </row>
    <row r="83" spans="1:7" s="8" customFormat="1" ht="13.15" hidden="1" customHeight="1" x14ac:dyDescent="0.2">
      <c r="A83" s="75"/>
      <c r="B83" s="76"/>
      <c r="C83" s="78"/>
      <c r="D83" s="78"/>
      <c r="E83" s="78"/>
      <c r="F83" s="78"/>
      <c r="G83" s="85"/>
    </row>
    <row r="84" spans="1:7" s="8" customFormat="1" ht="13.15" hidden="1" customHeight="1" x14ac:dyDescent="0.2">
      <c r="A84" s="75"/>
      <c r="B84" s="76"/>
      <c r="C84" s="78"/>
      <c r="D84" s="78"/>
      <c r="E84" s="78"/>
      <c r="F84" s="78"/>
      <c r="G84" s="85"/>
    </row>
    <row r="85" spans="1:7" s="8" customFormat="1" ht="13.15" hidden="1" customHeight="1" x14ac:dyDescent="0.2">
      <c r="A85" s="75"/>
      <c r="B85" s="76"/>
      <c r="C85" s="78"/>
      <c r="D85" s="78"/>
      <c r="E85" s="78"/>
      <c r="F85" s="78"/>
      <c r="G85" s="85"/>
    </row>
    <row r="86" spans="1:7" s="8" customFormat="1" ht="13.15" hidden="1" customHeight="1" x14ac:dyDescent="0.2">
      <c r="A86" s="75"/>
      <c r="B86" s="76"/>
      <c r="C86" s="78"/>
      <c r="D86" s="78"/>
      <c r="E86" s="78"/>
      <c r="F86" s="78"/>
      <c r="G86" s="85"/>
    </row>
    <row r="87" spans="1:7" s="8" customFormat="1" ht="13.15" hidden="1" customHeight="1" x14ac:dyDescent="0.2">
      <c r="A87" s="75"/>
      <c r="B87" s="76"/>
      <c r="C87" s="78"/>
      <c r="D87" s="78"/>
      <c r="E87" s="78"/>
      <c r="F87" s="78"/>
      <c r="G87" s="85"/>
    </row>
    <row r="88" spans="1:7" s="8" customFormat="1" ht="13.15" hidden="1" customHeight="1" x14ac:dyDescent="0.2">
      <c r="A88" s="75"/>
      <c r="B88" s="76"/>
      <c r="C88" s="78"/>
      <c r="D88" s="78"/>
      <c r="E88" s="78"/>
      <c r="F88" s="78"/>
      <c r="G88" s="85"/>
    </row>
    <row r="89" spans="1:7" s="8" customFormat="1" ht="13.15" hidden="1" customHeight="1" x14ac:dyDescent="0.2">
      <c r="A89" s="75"/>
      <c r="B89" s="76"/>
      <c r="C89" s="78"/>
      <c r="D89" s="78"/>
      <c r="E89" s="78"/>
      <c r="F89" s="78"/>
      <c r="G89" s="85"/>
    </row>
    <row r="90" spans="1:7" s="8" customFormat="1" ht="13.15" hidden="1" customHeight="1" x14ac:dyDescent="0.2">
      <c r="A90" s="75"/>
      <c r="B90" s="76"/>
      <c r="C90" s="78"/>
      <c r="D90" s="78"/>
      <c r="E90" s="78"/>
      <c r="F90" s="78"/>
      <c r="G90" s="85"/>
    </row>
    <row r="91" spans="1:7" s="8" customFormat="1" ht="13.15" hidden="1" customHeight="1" x14ac:dyDescent="0.2">
      <c r="A91" s="75"/>
      <c r="B91" s="76"/>
      <c r="C91" s="78"/>
      <c r="D91" s="78"/>
      <c r="E91" s="78"/>
      <c r="F91" s="78"/>
      <c r="G91" s="85"/>
    </row>
    <row r="92" spans="1:7" s="8" customFormat="1" ht="13.15" hidden="1" customHeight="1" x14ac:dyDescent="0.2">
      <c r="A92" s="75"/>
      <c r="B92" s="76"/>
      <c r="C92" s="78"/>
      <c r="D92" s="78"/>
      <c r="E92" s="78"/>
      <c r="F92" s="78"/>
      <c r="G92" s="85"/>
    </row>
    <row r="93" spans="1:7" s="8" customFormat="1" ht="13.15" hidden="1" customHeight="1" x14ac:dyDescent="0.2">
      <c r="A93" s="75"/>
      <c r="B93" s="76"/>
      <c r="C93" s="78"/>
      <c r="D93" s="78"/>
      <c r="E93" s="78"/>
      <c r="F93" s="78"/>
      <c r="G93" s="85"/>
    </row>
    <row r="94" spans="1:7" s="8" customFormat="1" ht="13.15" hidden="1" customHeight="1" x14ac:dyDescent="0.2">
      <c r="A94" s="75"/>
      <c r="B94" s="76"/>
      <c r="C94" s="78"/>
      <c r="D94" s="78"/>
      <c r="E94" s="78"/>
      <c r="F94" s="78"/>
      <c r="G94" s="85"/>
    </row>
    <row r="95" spans="1:7" s="8" customFormat="1" ht="13.15" hidden="1" customHeight="1" x14ac:dyDescent="0.2">
      <c r="A95" s="75"/>
      <c r="B95" s="76"/>
      <c r="C95" s="78"/>
      <c r="D95" s="78"/>
      <c r="E95" s="78"/>
      <c r="F95" s="78"/>
      <c r="G95" s="85"/>
    </row>
    <row r="96" spans="1:7" s="8" customFormat="1" ht="13.15" hidden="1" customHeight="1" x14ac:dyDescent="0.2">
      <c r="A96" s="75"/>
      <c r="B96" s="76"/>
      <c r="C96" s="78"/>
      <c r="D96" s="78"/>
      <c r="E96" s="78"/>
      <c r="F96" s="78"/>
      <c r="G96" s="85"/>
    </row>
    <row r="97" spans="1:7" s="8" customFormat="1" ht="13.15" hidden="1" customHeight="1" x14ac:dyDescent="0.2">
      <c r="A97" s="75"/>
      <c r="B97" s="76"/>
      <c r="C97" s="78"/>
      <c r="D97" s="78"/>
      <c r="E97" s="78"/>
      <c r="F97" s="78"/>
      <c r="G97" s="85"/>
    </row>
    <row r="98" spans="1:7" s="8" customFormat="1" ht="13.15" hidden="1" customHeight="1" x14ac:dyDescent="0.2">
      <c r="A98" s="75"/>
      <c r="B98" s="76"/>
      <c r="C98" s="78"/>
      <c r="D98" s="78"/>
      <c r="E98" s="78"/>
      <c r="F98" s="78"/>
      <c r="G98" s="85"/>
    </row>
    <row r="99" spans="1:7" s="8" customFormat="1" ht="13.15" hidden="1" customHeight="1" x14ac:dyDescent="0.2">
      <c r="A99" s="75"/>
      <c r="B99" s="76"/>
      <c r="C99" s="78"/>
      <c r="D99" s="78"/>
      <c r="E99" s="78"/>
      <c r="F99" s="78"/>
      <c r="G99" s="85"/>
    </row>
    <row r="100" spans="1:7" s="8" customFormat="1" ht="13.15" hidden="1" customHeight="1" x14ac:dyDescent="0.2">
      <c r="A100" s="75"/>
      <c r="B100" s="76"/>
      <c r="C100" s="78"/>
      <c r="D100" s="78"/>
      <c r="E100" s="78"/>
      <c r="F100" s="78"/>
      <c r="G100" s="85"/>
    </row>
    <row r="101" spans="1:7" s="8" customFormat="1" ht="13.15" hidden="1" customHeight="1" x14ac:dyDescent="0.2">
      <c r="A101" s="75"/>
      <c r="B101" s="76"/>
      <c r="C101" s="78"/>
      <c r="D101" s="78"/>
      <c r="E101" s="78"/>
      <c r="F101" s="78"/>
      <c r="G101" s="85"/>
    </row>
    <row r="102" spans="1:7" s="8" customFormat="1" ht="13.15" hidden="1" customHeight="1" x14ac:dyDescent="0.2">
      <c r="A102" s="75"/>
      <c r="B102" s="76"/>
      <c r="C102" s="78"/>
      <c r="D102" s="78"/>
      <c r="E102" s="78"/>
      <c r="F102" s="78"/>
      <c r="G102" s="85"/>
    </row>
    <row r="103" spans="1:7" s="8" customFormat="1" ht="13.15" hidden="1" customHeight="1" x14ac:dyDescent="0.2">
      <c r="A103" s="75"/>
      <c r="B103" s="76"/>
      <c r="C103" s="78"/>
      <c r="D103" s="78"/>
      <c r="E103" s="78"/>
      <c r="F103" s="78"/>
      <c r="G103" s="85"/>
    </row>
    <row r="104" spans="1:7" s="8" customFormat="1" ht="13.15" hidden="1" customHeight="1" x14ac:dyDescent="0.2">
      <c r="A104" s="75"/>
      <c r="B104" s="76"/>
      <c r="C104" s="78"/>
      <c r="D104" s="78"/>
      <c r="E104" s="78"/>
      <c r="F104" s="78"/>
      <c r="G104" s="85"/>
    </row>
    <row r="105" spans="1:7" s="8" customFormat="1" ht="13.15" hidden="1" customHeight="1" x14ac:dyDescent="0.2">
      <c r="A105" s="75"/>
      <c r="B105" s="76"/>
      <c r="C105" s="78"/>
      <c r="D105" s="78"/>
      <c r="E105" s="78"/>
      <c r="F105" s="78"/>
      <c r="G105" s="85"/>
    </row>
    <row r="106" spans="1:7" s="8" customFormat="1" ht="13.15" hidden="1" customHeight="1" x14ac:dyDescent="0.2">
      <c r="A106" s="75"/>
      <c r="B106" s="76"/>
      <c r="C106" s="78"/>
      <c r="D106" s="78"/>
      <c r="E106" s="78"/>
      <c r="F106" s="78"/>
      <c r="G106" s="85"/>
    </row>
    <row r="107" spans="1:7" s="8" customFormat="1" ht="13.15" hidden="1" customHeight="1" x14ac:dyDescent="0.2">
      <c r="A107" s="75"/>
      <c r="B107" s="76"/>
      <c r="C107" s="78"/>
      <c r="D107" s="78"/>
      <c r="E107" s="78"/>
      <c r="F107" s="78"/>
      <c r="G107" s="85"/>
    </row>
    <row r="108" spans="1:7" s="8" customFormat="1" ht="13.15" hidden="1" customHeight="1" x14ac:dyDescent="0.2">
      <c r="A108" s="75"/>
      <c r="B108" s="76"/>
      <c r="C108" s="78"/>
      <c r="D108" s="78"/>
      <c r="E108" s="78"/>
      <c r="F108" s="78"/>
      <c r="G108" s="85"/>
    </row>
    <row r="109" spans="1:7" s="8" customFormat="1" ht="13.15" hidden="1" customHeight="1" x14ac:dyDescent="0.2">
      <c r="A109" s="75"/>
      <c r="B109" s="76"/>
      <c r="C109" s="78"/>
      <c r="D109" s="78"/>
      <c r="E109" s="78"/>
      <c r="F109" s="78"/>
      <c r="G109" s="85"/>
    </row>
    <row r="110" spans="1:7" s="8" customFormat="1" ht="13.15" hidden="1" customHeight="1" x14ac:dyDescent="0.2">
      <c r="A110" s="75"/>
      <c r="B110" s="76"/>
      <c r="C110" s="78"/>
      <c r="D110" s="78"/>
      <c r="E110" s="78"/>
      <c r="F110" s="78"/>
      <c r="G110" s="85"/>
    </row>
    <row r="111" spans="1:7" s="8" customFormat="1" ht="13.15" hidden="1" customHeight="1" x14ac:dyDescent="0.2">
      <c r="A111" s="75"/>
      <c r="B111" s="76"/>
      <c r="C111" s="78"/>
      <c r="D111" s="78"/>
      <c r="E111" s="78"/>
      <c r="F111" s="78"/>
      <c r="G111" s="85"/>
    </row>
    <row r="112" spans="1:7" s="8" customFormat="1" ht="13.15" hidden="1" customHeight="1" x14ac:dyDescent="0.2">
      <c r="A112" s="75"/>
      <c r="B112" s="76"/>
      <c r="C112" s="78"/>
      <c r="D112" s="78"/>
      <c r="E112" s="78"/>
      <c r="F112" s="78"/>
      <c r="G112" s="85"/>
    </row>
    <row r="113" spans="1:7" s="8" customFormat="1" ht="13.15" hidden="1" customHeight="1" x14ac:dyDescent="0.2">
      <c r="A113" s="75"/>
      <c r="B113" s="76"/>
      <c r="C113" s="78"/>
      <c r="D113" s="78"/>
      <c r="E113" s="78"/>
      <c r="F113" s="78"/>
      <c r="G113" s="85"/>
    </row>
    <row r="114" spans="1:7" s="8" customFormat="1" ht="13.15" hidden="1" customHeight="1" x14ac:dyDescent="0.2">
      <c r="A114" s="75"/>
      <c r="B114" s="76"/>
      <c r="C114" s="78"/>
      <c r="D114" s="78"/>
      <c r="E114" s="78"/>
      <c r="F114" s="78"/>
      <c r="G114" s="85"/>
    </row>
    <row r="115" spans="1:7" s="8" customFormat="1" ht="13.15" hidden="1" customHeight="1" x14ac:dyDescent="0.2">
      <c r="A115" s="75"/>
      <c r="B115" s="76"/>
      <c r="C115" s="78"/>
      <c r="D115" s="78"/>
      <c r="E115" s="78"/>
      <c r="F115" s="78"/>
      <c r="G115" s="85"/>
    </row>
    <row r="116" spans="1:7" s="8" customFormat="1" ht="13.15" hidden="1" customHeight="1" x14ac:dyDescent="0.2">
      <c r="A116" s="75"/>
      <c r="B116" s="76"/>
      <c r="C116" s="78"/>
      <c r="D116" s="78"/>
      <c r="E116" s="78"/>
      <c r="F116" s="78"/>
      <c r="G116" s="85"/>
    </row>
    <row r="117" spans="1:7" s="8" customFormat="1" ht="13.15" hidden="1" customHeight="1" x14ac:dyDescent="0.2">
      <c r="A117" s="75"/>
      <c r="B117" s="76"/>
      <c r="C117" s="78"/>
      <c r="D117" s="78"/>
      <c r="E117" s="78"/>
      <c r="F117" s="78"/>
      <c r="G117" s="85"/>
    </row>
    <row r="118" spans="1:7" s="8" customFormat="1" ht="13.15" hidden="1" customHeight="1" x14ac:dyDescent="0.2">
      <c r="A118" s="75"/>
      <c r="B118" s="76"/>
      <c r="C118" s="78"/>
      <c r="D118" s="78"/>
      <c r="E118" s="78"/>
      <c r="F118" s="78"/>
      <c r="G118" s="85"/>
    </row>
    <row r="119" spans="1:7" s="8" customFormat="1" ht="13.15" hidden="1" customHeight="1" x14ac:dyDescent="0.2">
      <c r="A119" s="75"/>
      <c r="B119" s="76"/>
      <c r="C119" s="78"/>
      <c r="D119" s="78"/>
      <c r="E119" s="78"/>
      <c r="F119" s="78"/>
      <c r="G119" s="85"/>
    </row>
    <row r="120" spans="1:7" s="8" customFormat="1" ht="13.15" hidden="1" customHeight="1" x14ac:dyDescent="0.2">
      <c r="A120" s="75"/>
      <c r="B120" s="76"/>
      <c r="C120" s="78"/>
      <c r="D120" s="78"/>
      <c r="E120" s="78"/>
      <c r="F120" s="78"/>
      <c r="G120" s="85"/>
    </row>
    <row r="121" spans="1:7" s="8" customFormat="1" ht="13.15" hidden="1" customHeight="1" x14ac:dyDescent="0.2">
      <c r="A121" s="75"/>
      <c r="B121" s="76"/>
      <c r="C121" s="78"/>
      <c r="D121" s="78"/>
      <c r="E121" s="78"/>
      <c r="F121" s="78"/>
      <c r="G121" s="85"/>
    </row>
    <row r="122" spans="1:7" s="8" customFormat="1" ht="13.15" hidden="1" customHeight="1" x14ac:dyDescent="0.2">
      <c r="A122" s="75"/>
      <c r="B122" s="76"/>
      <c r="C122" s="78"/>
      <c r="D122" s="78"/>
      <c r="E122" s="78"/>
      <c r="F122" s="78"/>
      <c r="G122" s="85"/>
    </row>
    <row r="123" spans="1:7" s="8" customFormat="1" ht="13.15" hidden="1" customHeight="1" x14ac:dyDescent="0.2">
      <c r="A123" s="75"/>
      <c r="B123" s="76"/>
      <c r="C123" s="78"/>
      <c r="D123" s="78"/>
      <c r="E123" s="78"/>
      <c r="F123" s="78"/>
      <c r="G123" s="85"/>
    </row>
    <row r="124" spans="1:7" s="8" customFormat="1" ht="13.15" hidden="1" customHeight="1" x14ac:dyDescent="0.2">
      <c r="A124" s="75"/>
      <c r="B124" s="76"/>
      <c r="C124" s="78"/>
      <c r="D124" s="78"/>
      <c r="E124" s="78"/>
      <c r="F124" s="78"/>
      <c r="G124" s="85"/>
    </row>
    <row r="125" spans="1:7" s="8" customFormat="1" ht="13.15" hidden="1" customHeight="1" x14ac:dyDescent="0.2">
      <c r="A125" s="75"/>
      <c r="B125" s="76"/>
      <c r="C125" s="78"/>
      <c r="D125" s="78"/>
      <c r="E125" s="78"/>
      <c r="F125" s="78"/>
      <c r="G125" s="85"/>
    </row>
    <row r="126" spans="1:7" s="8" customFormat="1" ht="13.15" hidden="1" customHeight="1" x14ac:dyDescent="0.2">
      <c r="A126" s="75"/>
      <c r="B126" s="76"/>
      <c r="C126" s="78"/>
      <c r="D126" s="78"/>
      <c r="E126" s="78"/>
      <c r="F126" s="78"/>
      <c r="G126" s="85"/>
    </row>
    <row r="127" spans="1:7" s="8" customFormat="1" ht="13.15" hidden="1" customHeight="1" x14ac:dyDescent="0.2">
      <c r="A127" s="75"/>
      <c r="B127" s="76"/>
      <c r="C127" s="78"/>
      <c r="D127" s="78"/>
      <c r="E127" s="78"/>
      <c r="F127" s="78"/>
      <c r="G127" s="85"/>
    </row>
    <row r="128" spans="1:7" s="8" customFormat="1" ht="13.15" hidden="1" customHeight="1" x14ac:dyDescent="0.2">
      <c r="A128" s="75"/>
      <c r="B128" s="76"/>
      <c r="C128" s="78"/>
      <c r="D128" s="78"/>
      <c r="E128" s="78"/>
      <c r="F128" s="78"/>
      <c r="G128" s="85"/>
    </row>
    <row r="129" spans="1:7" s="8" customFormat="1" ht="13.15" hidden="1" customHeight="1" x14ac:dyDescent="0.2">
      <c r="A129" s="75"/>
      <c r="B129" s="76"/>
      <c r="C129" s="78"/>
      <c r="D129" s="78"/>
      <c r="E129" s="78"/>
      <c r="F129" s="78"/>
      <c r="G129" s="85"/>
    </row>
    <row r="130" spans="1:7" s="8" customFormat="1" ht="13.15" hidden="1" customHeight="1" x14ac:dyDescent="0.2">
      <c r="A130" s="75"/>
      <c r="B130" s="76"/>
      <c r="C130" s="78"/>
      <c r="D130" s="78"/>
      <c r="E130" s="78"/>
      <c r="F130" s="78"/>
      <c r="G130" s="85"/>
    </row>
    <row r="131" spans="1:7" s="8" customFormat="1" ht="13.15" hidden="1" customHeight="1" x14ac:dyDescent="0.2">
      <c r="A131" s="75"/>
      <c r="B131" s="76"/>
      <c r="C131" s="78"/>
      <c r="D131" s="78"/>
      <c r="E131" s="78"/>
      <c r="F131" s="78"/>
      <c r="G131" s="85"/>
    </row>
    <row r="132" spans="1:7" s="8" customFormat="1" ht="13.15" hidden="1" customHeight="1" x14ac:dyDescent="0.2">
      <c r="A132" s="75"/>
      <c r="B132" s="76"/>
      <c r="C132" s="78"/>
      <c r="D132" s="78"/>
      <c r="E132" s="78"/>
      <c r="F132" s="78"/>
      <c r="G132" s="85"/>
    </row>
    <row r="133" spans="1:7" s="8" customFormat="1" ht="13.15" hidden="1" customHeight="1" x14ac:dyDescent="0.2">
      <c r="A133" s="75"/>
      <c r="B133" s="76"/>
      <c r="C133" s="78"/>
      <c r="D133" s="78"/>
      <c r="E133" s="78"/>
      <c r="F133" s="78"/>
      <c r="G133" s="85"/>
    </row>
    <row r="134" spans="1:7" s="8" customFormat="1" ht="13.15" hidden="1" customHeight="1" x14ac:dyDescent="0.2">
      <c r="A134" s="75"/>
      <c r="B134" s="76"/>
      <c r="C134" s="78"/>
      <c r="D134" s="78"/>
      <c r="E134" s="78"/>
      <c r="F134" s="78"/>
      <c r="G134" s="85"/>
    </row>
    <row r="135" spans="1:7" s="8" customFormat="1" ht="13.15" hidden="1" customHeight="1" x14ac:dyDescent="0.2">
      <c r="A135" s="75"/>
      <c r="B135" s="76"/>
      <c r="C135" s="78"/>
      <c r="D135" s="78"/>
      <c r="E135" s="78"/>
      <c r="F135" s="78"/>
      <c r="G135" s="85"/>
    </row>
    <row r="136" spans="1:7" s="8" customFormat="1" ht="13.15" hidden="1" customHeight="1" x14ac:dyDescent="0.2">
      <c r="A136" s="75"/>
      <c r="B136" s="76"/>
      <c r="C136" s="78"/>
      <c r="D136" s="78"/>
      <c r="E136" s="78"/>
      <c r="F136" s="78"/>
      <c r="G136" s="85"/>
    </row>
    <row r="137" spans="1:7" s="8" customFormat="1" ht="13.15" hidden="1" customHeight="1" x14ac:dyDescent="0.2">
      <c r="A137" s="75"/>
      <c r="B137" s="76"/>
      <c r="C137" s="78"/>
      <c r="D137" s="78"/>
      <c r="E137" s="78"/>
      <c r="F137" s="78"/>
      <c r="G137" s="85"/>
    </row>
    <row r="138" spans="1:7" s="8" customFormat="1" ht="13.15" hidden="1" customHeight="1" x14ac:dyDescent="0.2">
      <c r="A138" s="75"/>
      <c r="B138" s="76"/>
      <c r="C138" s="78"/>
      <c r="D138" s="78"/>
      <c r="E138" s="78"/>
      <c r="F138" s="78"/>
      <c r="G138" s="85"/>
    </row>
    <row r="139" spans="1:7" s="8" customFormat="1" ht="13.15" hidden="1" customHeight="1" x14ac:dyDescent="0.2">
      <c r="A139" s="75"/>
      <c r="B139" s="76"/>
      <c r="C139" s="78"/>
      <c r="D139" s="78"/>
      <c r="E139" s="78"/>
      <c r="F139" s="78"/>
      <c r="G139" s="85"/>
    </row>
    <row r="140" spans="1:7" s="8" customFormat="1" ht="13.15" hidden="1" customHeight="1" x14ac:dyDescent="0.2">
      <c r="A140" s="75"/>
      <c r="B140" s="76"/>
      <c r="C140" s="78"/>
      <c r="D140" s="78"/>
      <c r="E140" s="78"/>
      <c r="F140" s="78"/>
      <c r="G140" s="85"/>
    </row>
    <row r="141" spans="1:7" s="8" customFormat="1" ht="13.15" hidden="1" customHeight="1" x14ac:dyDescent="0.2">
      <c r="A141" s="75"/>
      <c r="B141" s="76"/>
      <c r="C141" s="78"/>
      <c r="D141" s="78"/>
      <c r="E141" s="78"/>
      <c r="F141" s="78"/>
      <c r="G141" s="85"/>
    </row>
    <row r="142" spans="1:7" s="8" customFormat="1" ht="13.15" hidden="1" customHeight="1" x14ac:dyDescent="0.2">
      <c r="A142" s="75"/>
      <c r="B142" s="76"/>
      <c r="C142" s="78"/>
      <c r="D142" s="78"/>
      <c r="E142" s="78"/>
      <c r="F142" s="78"/>
      <c r="G142" s="85"/>
    </row>
    <row r="143" spans="1:7" s="8" customFormat="1" ht="13.15" hidden="1" customHeight="1" x14ac:dyDescent="0.2">
      <c r="A143" s="75"/>
      <c r="B143" s="76"/>
      <c r="C143" s="78"/>
      <c r="D143" s="78"/>
      <c r="E143" s="78"/>
      <c r="F143" s="78"/>
      <c r="G143" s="85"/>
    </row>
    <row r="144" spans="1:7" s="8" customFormat="1" ht="13.15" hidden="1" customHeight="1" x14ac:dyDescent="0.2">
      <c r="A144" s="75"/>
      <c r="B144" s="76"/>
      <c r="C144" s="78"/>
      <c r="D144" s="78"/>
      <c r="E144" s="78"/>
      <c r="F144" s="78"/>
      <c r="G144" s="85"/>
    </row>
    <row r="145" spans="1:7" s="8" customFormat="1" ht="13.15" hidden="1" customHeight="1" x14ac:dyDescent="0.2">
      <c r="A145" s="75"/>
      <c r="B145" s="76"/>
      <c r="C145" s="78"/>
      <c r="D145" s="78"/>
      <c r="E145" s="78"/>
      <c r="F145" s="78"/>
      <c r="G145" s="85"/>
    </row>
    <row r="146" spans="1:7" s="8" customFormat="1" ht="13.15" hidden="1" customHeight="1" x14ac:dyDescent="0.2">
      <c r="A146" s="75"/>
      <c r="B146" s="76"/>
      <c r="C146" s="78"/>
      <c r="D146" s="78"/>
      <c r="E146" s="78"/>
      <c r="F146" s="78"/>
      <c r="G146" s="85"/>
    </row>
    <row r="147" spans="1:7" s="8" customFormat="1" ht="13.15" hidden="1" customHeight="1" x14ac:dyDescent="0.2">
      <c r="A147" s="75"/>
      <c r="B147" s="76"/>
      <c r="C147" s="78"/>
      <c r="D147" s="78"/>
      <c r="E147" s="78"/>
      <c r="F147" s="78"/>
      <c r="G147" s="85"/>
    </row>
    <row r="148" spans="1:7" s="8" customFormat="1" ht="13.15" hidden="1" customHeight="1" x14ac:dyDescent="0.2">
      <c r="A148" s="75"/>
      <c r="B148" s="76"/>
      <c r="C148" s="78"/>
      <c r="D148" s="78"/>
      <c r="E148" s="78"/>
      <c r="F148" s="78"/>
      <c r="G148" s="85"/>
    </row>
    <row r="149" spans="1:7" s="8" customFormat="1" ht="13.15" hidden="1" customHeight="1" x14ac:dyDescent="0.2">
      <c r="A149" s="75"/>
      <c r="B149" s="76"/>
      <c r="C149" s="78"/>
      <c r="D149" s="78"/>
      <c r="E149" s="78"/>
      <c r="F149" s="78"/>
      <c r="G149" s="85"/>
    </row>
    <row r="150" spans="1:7" s="8" customFormat="1" ht="13.15" hidden="1" customHeight="1" x14ac:dyDescent="0.2">
      <c r="A150" s="75"/>
      <c r="B150" s="76"/>
      <c r="C150" s="78"/>
      <c r="D150" s="78"/>
      <c r="E150" s="78"/>
      <c r="F150" s="78"/>
      <c r="G150" s="85"/>
    </row>
    <row r="151" spans="1:7" s="8" customFormat="1" ht="13.15" hidden="1" customHeight="1" x14ac:dyDescent="0.2">
      <c r="A151" s="75"/>
      <c r="B151" s="76"/>
      <c r="C151" s="78"/>
      <c r="D151" s="78"/>
      <c r="E151" s="78"/>
      <c r="F151" s="78"/>
      <c r="G151" s="85"/>
    </row>
    <row r="152" spans="1:7" s="8" customFormat="1" ht="13.15" hidden="1" customHeight="1" x14ac:dyDescent="0.2">
      <c r="A152" s="75"/>
      <c r="B152" s="76"/>
      <c r="C152" s="78"/>
      <c r="D152" s="78"/>
      <c r="E152" s="78"/>
      <c r="F152" s="78"/>
      <c r="G152" s="85"/>
    </row>
    <row r="153" spans="1:7" s="8" customFormat="1" ht="13.15" hidden="1" customHeight="1" x14ac:dyDescent="0.2">
      <c r="A153" s="75"/>
      <c r="B153" s="76"/>
      <c r="C153" s="78"/>
      <c r="D153" s="78"/>
      <c r="E153" s="78"/>
      <c r="F153" s="78"/>
      <c r="G153" s="85"/>
    </row>
    <row r="154" spans="1:7" s="8" customFormat="1" ht="13.15" hidden="1" customHeight="1" x14ac:dyDescent="0.2">
      <c r="A154" s="75"/>
      <c r="B154" s="76"/>
      <c r="C154" s="78"/>
      <c r="D154" s="78"/>
      <c r="E154" s="78"/>
      <c r="F154" s="78"/>
      <c r="G154" s="85"/>
    </row>
    <row r="155" spans="1:7" s="8" customFormat="1" ht="13.15" hidden="1" customHeight="1" x14ac:dyDescent="0.2">
      <c r="A155" s="75"/>
      <c r="B155" s="76"/>
      <c r="C155" s="78"/>
      <c r="D155" s="78"/>
      <c r="E155" s="78"/>
      <c r="F155" s="78"/>
      <c r="G155" s="85"/>
    </row>
    <row r="156" spans="1:7" s="8" customFormat="1" ht="13.15" hidden="1" customHeight="1" x14ac:dyDescent="0.2">
      <c r="A156" s="75"/>
      <c r="B156" s="76"/>
      <c r="C156" s="78"/>
      <c r="D156" s="78"/>
      <c r="E156" s="78"/>
      <c r="F156" s="78"/>
      <c r="G156" s="85"/>
    </row>
    <row r="157" spans="1:7" s="8" customFormat="1" ht="13.15" hidden="1" customHeight="1" x14ac:dyDescent="0.2">
      <c r="A157" s="75"/>
      <c r="B157" s="76"/>
      <c r="C157" s="78"/>
      <c r="D157" s="78"/>
      <c r="E157" s="78"/>
      <c r="F157" s="78"/>
      <c r="G157" s="85"/>
    </row>
    <row r="158" spans="1:7" s="8" customFormat="1" ht="13.15" hidden="1" customHeight="1" x14ac:dyDescent="0.2">
      <c r="A158" s="75"/>
      <c r="B158" s="76"/>
      <c r="C158" s="78"/>
      <c r="D158" s="78"/>
      <c r="E158" s="78"/>
      <c r="F158" s="78"/>
      <c r="G158" s="85"/>
    </row>
    <row r="159" spans="1:7" s="8" customFormat="1" ht="13.15" hidden="1" customHeight="1" x14ac:dyDescent="0.2">
      <c r="A159" s="75"/>
      <c r="B159" s="76"/>
      <c r="C159" s="78"/>
      <c r="D159" s="78"/>
      <c r="E159" s="78"/>
      <c r="F159" s="78"/>
      <c r="G159" s="85"/>
    </row>
    <row r="160" spans="1:7" s="8" customFormat="1" ht="13.15" hidden="1" customHeight="1" x14ac:dyDescent="0.2">
      <c r="A160" s="75"/>
      <c r="B160" s="76"/>
      <c r="C160" s="78"/>
      <c r="D160" s="78"/>
      <c r="E160" s="78"/>
      <c r="F160" s="78"/>
      <c r="G160" s="85"/>
    </row>
    <row r="161" spans="1:7" s="8" customFormat="1" ht="13.15" hidden="1" customHeight="1" x14ac:dyDescent="0.2">
      <c r="A161" s="75"/>
      <c r="B161" s="76"/>
      <c r="C161" s="78"/>
      <c r="D161" s="78"/>
      <c r="E161" s="78"/>
      <c r="F161" s="78"/>
      <c r="G161" s="85"/>
    </row>
    <row r="162" spans="1:7" s="8" customFormat="1" ht="13.15" hidden="1" customHeight="1" x14ac:dyDescent="0.2">
      <c r="A162" s="75"/>
      <c r="B162" s="76"/>
      <c r="C162" s="78"/>
      <c r="D162" s="78"/>
      <c r="E162" s="78"/>
      <c r="F162" s="78"/>
      <c r="G162" s="85"/>
    </row>
    <row r="163" spans="1:7" s="8" customFormat="1" ht="13.15" hidden="1" customHeight="1" x14ac:dyDescent="0.2">
      <c r="A163" s="75"/>
      <c r="B163" s="76"/>
      <c r="C163" s="78"/>
      <c r="D163" s="78"/>
      <c r="E163" s="78"/>
      <c r="F163" s="78"/>
      <c r="G163" s="85"/>
    </row>
    <row r="164" spans="1:7" s="8" customFormat="1" ht="13.15" hidden="1" customHeight="1" x14ac:dyDescent="0.2">
      <c r="A164" s="75"/>
      <c r="B164" s="76"/>
      <c r="C164" s="78"/>
      <c r="D164" s="78"/>
      <c r="E164" s="78"/>
      <c r="F164" s="78"/>
      <c r="G164" s="85"/>
    </row>
    <row r="165" spans="1:7" s="8" customFormat="1" ht="13.15" hidden="1" customHeight="1" x14ac:dyDescent="0.2">
      <c r="A165" s="75"/>
      <c r="B165" s="76"/>
      <c r="C165" s="78"/>
      <c r="D165" s="78"/>
      <c r="E165" s="78"/>
      <c r="F165" s="78"/>
      <c r="G165" s="85"/>
    </row>
    <row r="166" spans="1:7" s="8" customFormat="1" ht="13.15" hidden="1" customHeight="1" x14ac:dyDescent="0.2">
      <c r="A166" s="75"/>
      <c r="B166" s="76"/>
      <c r="C166" s="78"/>
      <c r="D166" s="78"/>
      <c r="E166" s="78"/>
      <c r="F166" s="78"/>
      <c r="G166" s="85"/>
    </row>
    <row r="167" spans="1:7" s="8" customFormat="1" ht="13.15" hidden="1" customHeight="1" x14ac:dyDescent="0.2">
      <c r="A167" s="75"/>
      <c r="B167" s="76"/>
      <c r="C167" s="78"/>
      <c r="D167" s="78"/>
      <c r="E167" s="78"/>
      <c r="F167" s="78"/>
      <c r="G167" s="85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60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60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60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60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60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60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60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60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60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60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60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</row>
    <row r="183" spans="1:7" x14ac:dyDescent="0.2">
      <c r="B183" s="63"/>
      <c r="C183" s="16"/>
      <c r="D183" s="16"/>
      <c r="E183" s="19"/>
      <c r="F183" s="19"/>
    </row>
    <row r="184" spans="1:7" x14ac:dyDescent="0.2">
      <c r="B184" s="20"/>
      <c r="C184" s="16"/>
      <c r="D184" s="16"/>
      <c r="E184" s="19"/>
      <c r="F184" s="19"/>
    </row>
    <row r="185" spans="1:7" x14ac:dyDescent="0.2">
      <c r="B185" s="20"/>
      <c r="C185" s="16"/>
      <c r="D185" s="16"/>
      <c r="E185" s="19"/>
      <c r="F185" s="19"/>
    </row>
    <row r="186" spans="1:7" x14ac:dyDescent="0.2">
      <c r="B186" s="20"/>
      <c r="C186" s="16"/>
      <c r="D186" s="16"/>
      <c r="E186" s="19"/>
      <c r="F186" s="19"/>
    </row>
    <row r="187" spans="1:7" x14ac:dyDescent="0.2">
      <c r="B187" s="20"/>
      <c r="C187" s="16"/>
      <c r="D187" s="16"/>
      <c r="E187" s="19"/>
      <c r="F187" s="19"/>
    </row>
    <row r="188" spans="1:7" x14ac:dyDescent="0.2">
      <c r="B188" s="20"/>
      <c r="C188" s="16"/>
      <c r="D188" s="16"/>
      <c r="E188" s="19"/>
      <c r="F188" s="19"/>
    </row>
  </sheetData>
  <autoFilter ref="A11:G16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307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307"/>
    </customSheetView>
  </customSheetViews>
  <mergeCells count="14">
    <mergeCell ref="E10:E11"/>
    <mergeCell ref="F10:F11"/>
    <mergeCell ref="C9:F9"/>
    <mergeCell ref="A1:G1"/>
    <mergeCell ref="A6:G6"/>
    <mergeCell ref="A8:G8"/>
    <mergeCell ref="A4:G4"/>
    <mergeCell ref="A3:G3"/>
    <mergeCell ref="A2:G2"/>
    <mergeCell ref="A9:A11"/>
    <mergeCell ref="B9:B11"/>
    <mergeCell ref="G9:G11"/>
    <mergeCell ref="C10:C11"/>
    <mergeCell ref="D10:D11"/>
  </mergeCells>
  <conditionalFormatting sqref="C12:G40">
    <cfRule type="cellIs" dxfId="17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41" id="{33AEA0F4-CE12-44EE-A633-5C60FB23310B}">
            <xm:f>IF(D12=0,'Диализ (фин-е)'!D12&lt;&gt;0)</xm:f>
            <x14:dxf>
              <fill>
                <patternFill>
                  <bgColor rgb="FF00B0F0"/>
                </patternFill>
              </fill>
            </x14:dxf>
          </x14:cfRule>
          <xm:sqref>D13:D39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H188"/>
  <sheetViews>
    <sheetView view="pageBreakPreview" zoomScale="70" zoomScaleNormal="65" zoomScaleSheetLayoutView="70" workbookViewId="0">
      <pane xSplit="2" ySplit="11" topLeftCell="C66" activePane="bottomRight" state="frozen"/>
      <selection activeCell="I169" sqref="I169"/>
      <selection pane="topRight" activeCell="I169" sqref="I169"/>
      <selection pane="bottomLeft" activeCell="I169" sqref="I169"/>
      <selection pane="bottomRight" activeCell="F168" sqref="F168"/>
    </sheetView>
  </sheetViews>
  <sheetFormatPr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5" width="21.42578125" style="12" customWidth="1"/>
    <col min="6" max="8" width="21.42578125" style="4" customWidth="1"/>
    <col min="9" max="143" width="9.140625" style="4"/>
    <col min="144" max="144" width="60" style="4" customWidth="1"/>
    <col min="145" max="160" width="9.140625" style="4" customWidth="1"/>
    <col min="161" max="161" width="3.28515625" style="4" customWidth="1"/>
    <col min="162" max="168" width="9.140625" style="4" customWidth="1"/>
    <col min="169" max="169" width="10" style="4" customWidth="1"/>
    <col min="170" max="172" width="9.140625" style="4" customWidth="1"/>
    <col min="173" max="173" width="10.28515625" style="4" customWidth="1"/>
    <col min="174" max="174" width="9.7109375" style="4" customWidth="1"/>
    <col min="175" max="399" width="9.140625" style="4"/>
    <col min="400" max="400" width="60" style="4" customWidth="1"/>
    <col min="401" max="416" width="9.140625" style="4" customWidth="1"/>
    <col min="417" max="417" width="3.28515625" style="4" customWidth="1"/>
    <col min="418" max="424" width="9.140625" style="4" customWidth="1"/>
    <col min="425" max="425" width="10" style="4" customWidth="1"/>
    <col min="426" max="428" width="9.140625" style="4" customWidth="1"/>
    <col min="429" max="429" width="10.28515625" style="4" customWidth="1"/>
    <col min="430" max="430" width="9.7109375" style="4" customWidth="1"/>
    <col min="431" max="655" width="9.140625" style="4"/>
    <col min="656" max="656" width="60" style="4" customWidth="1"/>
    <col min="657" max="672" width="9.140625" style="4" customWidth="1"/>
    <col min="673" max="673" width="3.28515625" style="4" customWidth="1"/>
    <col min="674" max="680" width="9.140625" style="4" customWidth="1"/>
    <col min="681" max="681" width="10" style="4" customWidth="1"/>
    <col min="682" max="684" width="9.140625" style="4" customWidth="1"/>
    <col min="685" max="685" width="10.28515625" style="4" customWidth="1"/>
    <col min="686" max="686" width="9.7109375" style="4" customWidth="1"/>
    <col min="687" max="911" width="9.140625" style="4"/>
    <col min="912" max="912" width="60" style="4" customWidth="1"/>
    <col min="913" max="928" width="9.140625" style="4" customWidth="1"/>
    <col min="929" max="929" width="3.28515625" style="4" customWidth="1"/>
    <col min="930" max="936" width="9.140625" style="4" customWidth="1"/>
    <col min="937" max="937" width="10" style="4" customWidth="1"/>
    <col min="938" max="940" width="9.140625" style="4" customWidth="1"/>
    <col min="941" max="941" width="10.28515625" style="4" customWidth="1"/>
    <col min="942" max="942" width="9.7109375" style="4" customWidth="1"/>
    <col min="943" max="1167" width="9.140625" style="4"/>
    <col min="1168" max="1168" width="60" style="4" customWidth="1"/>
    <col min="1169" max="1184" width="9.140625" style="4" customWidth="1"/>
    <col min="1185" max="1185" width="3.28515625" style="4" customWidth="1"/>
    <col min="1186" max="1192" width="9.140625" style="4" customWidth="1"/>
    <col min="1193" max="1193" width="10" style="4" customWidth="1"/>
    <col min="1194" max="1196" width="9.140625" style="4" customWidth="1"/>
    <col min="1197" max="1197" width="10.28515625" style="4" customWidth="1"/>
    <col min="1198" max="1198" width="9.7109375" style="4" customWidth="1"/>
    <col min="1199" max="1423" width="9.140625" style="4"/>
    <col min="1424" max="1424" width="60" style="4" customWidth="1"/>
    <col min="1425" max="1440" width="9.140625" style="4" customWidth="1"/>
    <col min="1441" max="1441" width="3.28515625" style="4" customWidth="1"/>
    <col min="1442" max="1448" width="9.140625" style="4" customWidth="1"/>
    <col min="1449" max="1449" width="10" style="4" customWidth="1"/>
    <col min="1450" max="1452" width="9.140625" style="4" customWidth="1"/>
    <col min="1453" max="1453" width="10.28515625" style="4" customWidth="1"/>
    <col min="1454" max="1454" width="9.7109375" style="4" customWidth="1"/>
    <col min="1455" max="1679" width="9.140625" style="4"/>
    <col min="1680" max="1680" width="60" style="4" customWidth="1"/>
    <col min="1681" max="1696" width="9.140625" style="4" customWidth="1"/>
    <col min="1697" max="1697" width="3.28515625" style="4" customWidth="1"/>
    <col min="1698" max="1704" width="9.140625" style="4" customWidth="1"/>
    <col min="1705" max="1705" width="10" style="4" customWidth="1"/>
    <col min="1706" max="1708" width="9.140625" style="4" customWidth="1"/>
    <col min="1709" max="1709" width="10.28515625" style="4" customWidth="1"/>
    <col min="1710" max="1710" width="9.7109375" style="4" customWidth="1"/>
    <col min="1711" max="1935" width="9.140625" style="4"/>
    <col min="1936" max="1936" width="60" style="4" customWidth="1"/>
    <col min="1937" max="1952" width="9.140625" style="4" customWidth="1"/>
    <col min="1953" max="1953" width="3.28515625" style="4" customWidth="1"/>
    <col min="1954" max="1960" width="9.140625" style="4" customWidth="1"/>
    <col min="1961" max="1961" width="10" style="4" customWidth="1"/>
    <col min="1962" max="1964" width="9.140625" style="4" customWidth="1"/>
    <col min="1965" max="1965" width="10.28515625" style="4" customWidth="1"/>
    <col min="1966" max="1966" width="9.7109375" style="4" customWidth="1"/>
    <col min="1967" max="2191" width="9.140625" style="4"/>
    <col min="2192" max="2192" width="60" style="4" customWidth="1"/>
    <col min="2193" max="2208" width="9.140625" style="4" customWidth="1"/>
    <col min="2209" max="2209" width="3.28515625" style="4" customWidth="1"/>
    <col min="2210" max="2216" width="9.140625" style="4" customWidth="1"/>
    <col min="2217" max="2217" width="10" style="4" customWidth="1"/>
    <col min="2218" max="2220" width="9.140625" style="4" customWidth="1"/>
    <col min="2221" max="2221" width="10.28515625" style="4" customWidth="1"/>
    <col min="2222" max="2222" width="9.7109375" style="4" customWidth="1"/>
    <col min="2223" max="2447" width="9.140625" style="4"/>
    <col min="2448" max="2448" width="60" style="4" customWidth="1"/>
    <col min="2449" max="2464" width="9.140625" style="4" customWidth="1"/>
    <col min="2465" max="2465" width="3.28515625" style="4" customWidth="1"/>
    <col min="2466" max="2472" width="9.140625" style="4" customWidth="1"/>
    <col min="2473" max="2473" width="10" style="4" customWidth="1"/>
    <col min="2474" max="2476" width="9.140625" style="4" customWidth="1"/>
    <col min="2477" max="2477" width="10.28515625" style="4" customWidth="1"/>
    <col min="2478" max="2478" width="9.7109375" style="4" customWidth="1"/>
    <col min="2479" max="2703" width="9.140625" style="4"/>
    <col min="2704" max="2704" width="60" style="4" customWidth="1"/>
    <col min="2705" max="2720" width="9.140625" style="4" customWidth="1"/>
    <col min="2721" max="2721" width="3.28515625" style="4" customWidth="1"/>
    <col min="2722" max="2728" width="9.140625" style="4" customWidth="1"/>
    <col min="2729" max="2729" width="10" style="4" customWidth="1"/>
    <col min="2730" max="2732" width="9.140625" style="4" customWidth="1"/>
    <col min="2733" max="2733" width="10.28515625" style="4" customWidth="1"/>
    <col min="2734" max="2734" width="9.7109375" style="4" customWidth="1"/>
    <col min="2735" max="2959" width="9.140625" style="4"/>
    <col min="2960" max="2960" width="60" style="4" customWidth="1"/>
    <col min="2961" max="2976" width="9.140625" style="4" customWidth="1"/>
    <col min="2977" max="2977" width="3.28515625" style="4" customWidth="1"/>
    <col min="2978" max="2984" width="9.140625" style="4" customWidth="1"/>
    <col min="2985" max="2985" width="10" style="4" customWidth="1"/>
    <col min="2986" max="2988" width="9.140625" style="4" customWidth="1"/>
    <col min="2989" max="2989" width="10.28515625" style="4" customWidth="1"/>
    <col min="2990" max="2990" width="9.7109375" style="4" customWidth="1"/>
    <col min="2991" max="3215" width="9.140625" style="4"/>
    <col min="3216" max="3216" width="60" style="4" customWidth="1"/>
    <col min="3217" max="3232" width="9.140625" style="4" customWidth="1"/>
    <col min="3233" max="3233" width="3.28515625" style="4" customWidth="1"/>
    <col min="3234" max="3240" width="9.140625" style="4" customWidth="1"/>
    <col min="3241" max="3241" width="10" style="4" customWidth="1"/>
    <col min="3242" max="3244" width="9.140625" style="4" customWidth="1"/>
    <col min="3245" max="3245" width="10.28515625" style="4" customWidth="1"/>
    <col min="3246" max="3246" width="9.7109375" style="4" customWidth="1"/>
    <col min="3247" max="3471" width="9.140625" style="4"/>
    <col min="3472" max="3472" width="60" style="4" customWidth="1"/>
    <col min="3473" max="3488" width="9.140625" style="4" customWidth="1"/>
    <col min="3489" max="3489" width="3.28515625" style="4" customWidth="1"/>
    <col min="3490" max="3496" width="9.140625" style="4" customWidth="1"/>
    <col min="3497" max="3497" width="10" style="4" customWidth="1"/>
    <col min="3498" max="3500" width="9.140625" style="4" customWidth="1"/>
    <col min="3501" max="3501" width="10.28515625" style="4" customWidth="1"/>
    <col min="3502" max="3502" width="9.7109375" style="4" customWidth="1"/>
    <col min="3503" max="3727" width="9.140625" style="4"/>
    <col min="3728" max="3728" width="60" style="4" customWidth="1"/>
    <col min="3729" max="3744" width="9.140625" style="4" customWidth="1"/>
    <col min="3745" max="3745" width="3.28515625" style="4" customWidth="1"/>
    <col min="3746" max="3752" width="9.140625" style="4" customWidth="1"/>
    <col min="3753" max="3753" width="10" style="4" customWidth="1"/>
    <col min="3754" max="3756" width="9.140625" style="4" customWidth="1"/>
    <col min="3757" max="3757" width="10.28515625" style="4" customWidth="1"/>
    <col min="3758" max="3758" width="9.7109375" style="4" customWidth="1"/>
    <col min="3759" max="3983" width="9.140625" style="4"/>
    <col min="3984" max="3984" width="60" style="4" customWidth="1"/>
    <col min="3985" max="4000" width="9.140625" style="4" customWidth="1"/>
    <col min="4001" max="4001" width="3.28515625" style="4" customWidth="1"/>
    <col min="4002" max="4008" width="9.140625" style="4" customWidth="1"/>
    <col min="4009" max="4009" width="10" style="4" customWidth="1"/>
    <col min="4010" max="4012" width="9.140625" style="4" customWidth="1"/>
    <col min="4013" max="4013" width="10.28515625" style="4" customWidth="1"/>
    <col min="4014" max="4014" width="9.7109375" style="4" customWidth="1"/>
    <col min="4015" max="4239" width="9.140625" style="4"/>
    <col min="4240" max="4240" width="60" style="4" customWidth="1"/>
    <col min="4241" max="4256" width="9.140625" style="4" customWidth="1"/>
    <col min="4257" max="4257" width="3.28515625" style="4" customWidth="1"/>
    <col min="4258" max="4264" width="9.140625" style="4" customWidth="1"/>
    <col min="4265" max="4265" width="10" style="4" customWidth="1"/>
    <col min="4266" max="4268" width="9.140625" style="4" customWidth="1"/>
    <col min="4269" max="4269" width="10.28515625" style="4" customWidth="1"/>
    <col min="4270" max="4270" width="9.7109375" style="4" customWidth="1"/>
    <col min="4271" max="4495" width="9.140625" style="4"/>
    <col min="4496" max="4496" width="60" style="4" customWidth="1"/>
    <col min="4497" max="4512" width="9.140625" style="4" customWidth="1"/>
    <col min="4513" max="4513" width="3.28515625" style="4" customWidth="1"/>
    <col min="4514" max="4520" width="9.140625" style="4" customWidth="1"/>
    <col min="4521" max="4521" width="10" style="4" customWidth="1"/>
    <col min="4522" max="4524" width="9.140625" style="4" customWidth="1"/>
    <col min="4525" max="4525" width="10.28515625" style="4" customWidth="1"/>
    <col min="4526" max="4526" width="9.7109375" style="4" customWidth="1"/>
    <col min="4527" max="4751" width="9.140625" style="4"/>
    <col min="4752" max="4752" width="60" style="4" customWidth="1"/>
    <col min="4753" max="4768" width="9.140625" style="4" customWidth="1"/>
    <col min="4769" max="4769" width="3.28515625" style="4" customWidth="1"/>
    <col min="4770" max="4776" width="9.140625" style="4" customWidth="1"/>
    <col min="4777" max="4777" width="10" style="4" customWidth="1"/>
    <col min="4778" max="4780" width="9.140625" style="4" customWidth="1"/>
    <col min="4781" max="4781" width="10.28515625" style="4" customWidth="1"/>
    <col min="4782" max="4782" width="9.7109375" style="4" customWidth="1"/>
    <col min="4783" max="5007" width="9.140625" style="4"/>
    <col min="5008" max="5008" width="60" style="4" customWidth="1"/>
    <col min="5009" max="5024" width="9.140625" style="4" customWidth="1"/>
    <col min="5025" max="5025" width="3.28515625" style="4" customWidth="1"/>
    <col min="5026" max="5032" width="9.140625" style="4" customWidth="1"/>
    <col min="5033" max="5033" width="10" style="4" customWidth="1"/>
    <col min="5034" max="5036" width="9.140625" style="4" customWidth="1"/>
    <col min="5037" max="5037" width="10.28515625" style="4" customWidth="1"/>
    <col min="5038" max="5038" width="9.7109375" style="4" customWidth="1"/>
    <col min="5039" max="5263" width="9.140625" style="4"/>
    <col min="5264" max="5264" width="60" style="4" customWidth="1"/>
    <col min="5265" max="5280" width="9.140625" style="4" customWidth="1"/>
    <col min="5281" max="5281" width="3.28515625" style="4" customWidth="1"/>
    <col min="5282" max="5288" width="9.140625" style="4" customWidth="1"/>
    <col min="5289" max="5289" width="10" style="4" customWidth="1"/>
    <col min="5290" max="5292" width="9.140625" style="4" customWidth="1"/>
    <col min="5293" max="5293" width="10.28515625" style="4" customWidth="1"/>
    <col min="5294" max="5294" width="9.7109375" style="4" customWidth="1"/>
    <col min="5295" max="5519" width="9.140625" style="4"/>
    <col min="5520" max="5520" width="60" style="4" customWidth="1"/>
    <col min="5521" max="5536" width="9.140625" style="4" customWidth="1"/>
    <col min="5537" max="5537" width="3.28515625" style="4" customWidth="1"/>
    <col min="5538" max="5544" width="9.140625" style="4" customWidth="1"/>
    <col min="5545" max="5545" width="10" style="4" customWidth="1"/>
    <col min="5546" max="5548" width="9.140625" style="4" customWidth="1"/>
    <col min="5549" max="5549" width="10.28515625" style="4" customWidth="1"/>
    <col min="5550" max="5550" width="9.7109375" style="4" customWidth="1"/>
    <col min="5551" max="5775" width="9.140625" style="4"/>
    <col min="5776" max="5776" width="60" style="4" customWidth="1"/>
    <col min="5777" max="5792" width="9.140625" style="4" customWidth="1"/>
    <col min="5793" max="5793" width="3.28515625" style="4" customWidth="1"/>
    <col min="5794" max="5800" width="9.140625" style="4" customWidth="1"/>
    <col min="5801" max="5801" width="10" style="4" customWidth="1"/>
    <col min="5802" max="5804" width="9.140625" style="4" customWidth="1"/>
    <col min="5805" max="5805" width="10.28515625" style="4" customWidth="1"/>
    <col min="5806" max="5806" width="9.7109375" style="4" customWidth="1"/>
    <col min="5807" max="6031" width="9.140625" style="4"/>
    <col min="6032" max="6032" width="60" style="4" customWidth="1"/>
    <col min="6033" max="6048" width="9.140625" style="4" customWidth="1"/>
    <col min="6049" max="6049" width="3.28515625" style="4" customWidth="1"/>
    <col min="6050" max="6056" width="9.140625" style="4" customWidth="1"/>
    <col min="6057" max="6057" width="10" style="4" customWidth="1"/>
    <col min="6058" max="6060" width="9.140625" style="4" customWidth="1"/>
    <col min="6061" max="6061" width="10.28515625" style="4" customWidth="1"/>
    <col min="6062" max="6062" width="9.7109375" style="4" customWidth="1"/>
    <col min="6063" max="6287" width="9.140625" style="4"/>
    <col min="6288" max="6288" width="60" style="4" customWidth="1"/>
    <col min="6289" max="6304" width="9.140625" style="4" customWidth="1"/>
    <col min="6305" max="6305" width="3.28515625" style="4" customWidth="1"/>
    <col min="6306" max="6312" width="9.140625" style="4" customWidth="1"/>
    <col min="6313" max="6313" width="10" style="4" customWidth="1"/>
    <col min="6314" max="6316" width="9.140625" style="4" customWidth="1"/>
    <col min="6317" max="6317" width="10.28515625" style="4" customWidth="1"/>
    <col min="6318" max="6318" width="9.7109375" style="4" customWidth="1"/>
    <col min="6319" max="6543" width="9.140625" style="4"/>
    <col min="6544" max="6544" width="60" style="4" customWidth="1"/>
    <col min="6545" max="6560" width="9.140625" style="4" customWidth="1"/>
    <col min="6561" max="6561" width="3.28515625" style="4" customWidth="1"/>
    <col min="6562" max="6568" width="9.140625" style="4" customWidth="1"/>
    <col min="6569" max="6569" width="10" style="4" customWidth="1"/>
    <col min="6570" max="6572" width="9.140625" style="4" customWidth="1"/>
    <col min="6573" max="6573" width="10.28515625" style="4" customWidth="1"/>
    <col min="6574" max="6574" width="9.7109375" style="4" customWidth="1"/>
    <col min="6575" max="6799" width="9.140625" style="4"/>
    <col min="6800" max="6800" width="60" style="4" customWidth="1"/>
    <col min="6801" max="6816" width="9.140625" style="4" customWidth="1"/>
    <col min="6817" max="6817" width="3.28515625" style="4" customWidth="1"/>
    <col min="6818" max="6824" width="9.140625" style="4" customWidth="1"/>
    <col min="6825" max="6825" width="10" style="4" customWidth="1"/>
    <col min="6826" max="6828" width="9.140625" style="4" customWidth="1"/>
    <col min="6829" max="6829" width="10.28515625" style="4" customWidth="1"/>
    <col min="6830" max="6830" width="9.7109375" style="4" customWidth="1"/>
    <col min="6831" max="7055" width="9.140625" style="4"/>
    <col min="7056" max="7056" width="60" style="4" customWidth="1"/>
    <col min="7057" max="7072" width="9.140625" style="4" customWidth="1"/>
    <col min="7073" max="7073" width="3.28515625" style="4" customWidth="1"/>
    <col min="7074" max="7080" width="9.140625" style="4" customWidth="1"/>
    <col min="7081" max="7081" width="10" style="4" customWidth="1"/>
    <col min="7082" max="7084" width="9.140625" style="4" customWidth="1"/>
    <col min="7085" max="7085" width="10.28515625" style="4" customWidth="1"/>
    <col min="7086" max="7086" width="9.7109375" style="4" customWidth="1"/>
    <col min="7087" max="7311" width="9.140625" style="4"/>
    <col min="7312" max="7312" width="60" style="4" customWidth="1"/>
    <col min="7313" max="7328" width="9.140625" style="4" customWidth="1"/>
    <col min="7329" max="7329" width="3.28515625" style="4" customWidth="1"/>
    <col min="7330" max="7336" width="9.140625" style="4" customWidth="1"/>
    <col min="7337" max="7337" width="10" style="4" customWidth="1"/>
    <col min="7338" max="7340" width="9.140625" style="4" customWidth="1"/>
    <col min="7341" max="7341" width="10.28515625" style="4" customWidth="1"/>
    <col min="7342" max="7342" width="9.7109375" style="4" customWidth="1"/>
    <col min="7343" max="7567" width="9.140625" style="4"/>
    <col min="7568" max="7568" width="60" style="4" customWidth="1"/>
    <col min="7569" max="7584" width="9.140625" style="4" customWidth="1"/>
    <col min="7585" max="7585" width="3.28515625" style="4" customWidth="1"/>
    <col min="7586" max="7592" width="9.140625" style="4" customWidth="1"/>
    <col min="7593" max="7593" width="10" style="4" customWidth="1"/>
    <col min="7594" max="7596" width="9.140625" style="4" customWidth="1"/>
    <col min="7597" max="7597" width="10.28515625" style="4" customWidth="1"/>
    <col min="7598" max="7598" width="9.7109375" style="4" customWidth="1"/>
    <col min="7599" max="7823" width="9.140625" style="4"/>
    <col min="7824" max="7824" width="60" style="4" customWidth="1"/>
    <col min="7825" max="7840" width="9.140625" style="4" customWidth="1"/>
    <col min="7841" max="7841" width="3.28515625" style="4" customWidth="1"/>
    <col min="7842" max="7848" width="9.140625" style="4" customWidth="1"/>
    <col min="7849" max="7849" width="10" style="4" customWidth="1"/>
    <col min="7850" max="7852" width="9.140625" style="4" customWidth="1"/>
    <col min="7853" max="7853" width="10.28515625" style="4" customWidth="1"/>
    <col min="7854" max="7854" width="9.7109375" style="4" customWidth="1"/>
    <col min="7855" max="8079" width="9.140625" style="4"/>
    <col min="8080" max="8080" width="60" style="4" customWidth="1"/>
    <col min="8081" max="8096" width="9.140625" style="4" customWidth="1"/>
    <col min="8097" max="8097" width="3.28515625" style="4" customWidth="1"/>
    <col min="8098" max="8104" width="9.140625" style="4" customWidth="1"/>
    <col min="8105" max="8105" width="10" style="4" customWidth="1"/>
    <col min="8106" max="8108" width="9.140625" style="4" customWidth="1"/>
    <col min="8109" max="8109" width="10.28515625" style="4" customWidth="1"/>
    <col min="8110" max="8110" width="9.7109375" style="4" customWidth="1"/>
    <col min="8111" max="8335" width="9.140625" style="4"/>
    <col min="8336" max="8336" width="60" style="4" customWidth="1"/>
    <col min="8337" max="8352" width="9.140625" style="4" customWidth="1"/>
    <col min="8353" max="8353" width="3.28515625" style="4" customWidth="1"/>
    <col min="8354" max="8360" width="9.140625" style="4" customWidth="1"/>
    <col min="8361" max="8361" width="10" style="4" customWidth="1"/>
    <col min="8362" max="8364" width="9.140625" style="4" customWidth="1"/>
    <col min="8365" max="8365" width="10.28515625" style="4" customWidth="1"/>
    <col min="8366" max="8366" width="9.7109375" style="4" customWidth="1"/>
    <col min="8367" max="8591" width="9.140625" style="4"/>
    <col min="8592" max="8592" width="60" style="4" customWidth="1"/>
    <col min="8593" max="8608" width="9.140625" style="4" customWidth="1"/>
    <col min="8609" max="8609" width="3.28515625" style="4" customWidth="1"/>
    <col min="8610" max="8616" width="9.140625" style="4" customWidth="1"/>
    <col min="8617" max="8617" width="10" style="4" customWidth="1"/>
    <col min="8618" max="8620" width="9.140625" style="4" customWidth="1"/>
    <col min="8621" max="8621" width="10.28515625" style="4" customWidth="1"/>
    <col min="8622" max="8622" width="9.7109375" style="4" customWidth="1"/>
    <col min="8623" max="8847" width="9.140625" style="4"/>
    <col min="8848" max="8848" width="60" style="4" customWidth="1"/>
    <col min="8849" max="8864" width="9.140625" style="4" customWidth="1"/>
    <col min="8865" max="8865" width="3.28515625" style="4" customWidth="1"/>
    <col min="8866" max="8872" width="9.140625" style="4" customWidth="1"/>
    <col min="8873" max="8873" width="10" style="4" customWidth="1"/>
    <col min="8874" max="8876" width="9.140625" style="4" customWidth="1"/>
    <col min="8877" max="8877" width="10.28515625" style="4" customWidth="1"/>
    <col min="8878" max="8878" width="9.7109375" style="4" customWidth="1"/>
    <col min="8879" max="9103" width="9.140625" style="4"/>
    <col min="9104" max="9104" width="60" style="4" customWidth="1"/>
    <col min="9105" max="9120" width="9.140625" style="4" customWidth="1"/>
    <col min="9121" max="9121" width="3.28515625" style="4" customWidth="1"/>
    <col min="9122" max="9128" width="9.140625" style="4" customWidth="1"/>
    <col min="9129" max="9129" width="10" style="4" customWidth="1"/>
    <col min="9130" max="9132" width="9.140625" style="4" customWidth="1"/>
    <col min="9133" max="9133" width="10.28515625" style="4" customWidth="1"/>
    <col min="9134" max="9134" width="9.7109375" style="4" customWidth="1"/>
    <col min="9135" max="9359" width="9.140625" style="4"/>
    <col min="9360" max="9360" width="60" style="4" customWidth="1"/>
    <col min="9361" max="9376" width="9.140625" style="4" customWidth="1"/>
    <col min="9377" max="9377" width="3.28515625" style="4" customWidth="1"/>
    <col min="9378" max="9384" width="9.140625" style="4" customWidth="1"/>
    <col min="9385" max="9385" width="10" style="4" customWidth="1"/>
    <col min="9386" max="9388" width="9.140625" style="4" customWidth="1"/>
    <col min="9389" max="9389" width="10.28515625" style="4" customWidth="1"/>
    <col min="9390" max="9390" width="9.7109375" style="4" customWidth="1"/>
    <col min="9391" max="9615" width="9.140625" style="4"/>
    <col min="9616" max="9616" width="60" style="4" customWidth="1"/>
    <col min="9617" max="9632" width="9.140625" style="4" customWidth="1"/>
    <col min="9633" max="9633" width="3.28515625" style="4" customWidth="1"/>
    <col min="9634" max="9640" width="9.140625" style="4" customWidth="1"/>
    <col min="9641" max="9641" width="10" style="4" customWidth="1"/>
    <col min="9642" max="9644" width="9.140625" style="4" customWidth="1"/>
    <col min="9645" max="9645" width="10.28515625" style="4" customWidth="1"/>
    <col min="9646" max="9646" width="9.7109375" style="4" customWidth="1"/>
    <col min="9647" max="9871" width="9.140625" style="4"/>
    <col min="9872" max="9872" width="60" style="4" customWidth="1"/>
    <col min="9873" max="9888" width="9.140625" style="4" customWidth="1"/>
    <col min="9889" max="9889" width="3.28515625" style="4" customWidth="1"/>
    <col min="9890" max="9896" width="9.140625" style="4" customWidth="1"/>
    <col min="9897" max="9897" width="10" style="4" customWidth="1"/>
    <col min="9898" max="9900" width="9.140625" style="4" customWidth="1"/>
    <col min="9901" max="9901" width="10.28515625" style="4" customWidth="1"/>
    <col min="9902" max="9902" width="9.7109375" style="4" customWidth="1"/>
    <col min="9903" max="10127" width="9.140625" style="4"/>
    <col min="10128" max="10128" width="60" style="4" customWidth="1"/>
    <col min="10129" max="10144" width="9.140625" style="4" customWidth="1"/>
    <col min="10145" max="10145" width="3.28515625" style="4" customWidth="1"/>
    <col min="10146" max="10152" width="9.140625" style="4" customWidth="1"/>
    <col min="10153" max="10153" width="10" style="4" customWidth="1"/>
    <col min="10154" max="10156" width="9.140625" style="4" customWidth="1"/>
    <col min="10157" max="10157" width="10.28515625" style="4" customWidth="1"/>
    <col min="10158" max="10158" width="9.7109375" style="4" customWidth="1"/>
    <col min="10159" max="10383" width="9.140625" style="4"/>
    <col min="10384" max="10384" width="60" style="4" customWidth="1"/>
    <col min="10385" max="10400" width="9.140625" style="4" customWidth="1"/>
    <col min="10401" max="10401" width="3.28515625" style="4" customWidth="1"/>
    <col min="10402" max="10408" width="9.140625" style="4" customWidth="1"/>
    <col min="10409" max="10409" width="10" style="4" customWidth="1"/>
    <col min="10410" max="10412" width="9.140625" style="4" customWidth="1"/>
    <col min="10413" max="10413" width="10.28515625" style="4" customWidth="1"/>
    <col min="10414" max="10414" width="9.7109375" style="4" customWidth="1"/>
    <col min="10415" max="10639" width="9.140625" style="4"/>
    <col min="10640" max="10640" width="60" style="4" customWidth="1"/>
    <col min="10641" max="10656" width="9.140625" style="4" customWidth="1"/>
    <col min="10657" max="10657" width="3.28515625" style="4" customWidth="1"/>
    <col min="10658" max="10664" width="9.140625" style="4" customWidth="1"/>
    <col min="10665" max="10665" width="10" style="4" customWidth="1"/>
    <col min="10666" max="10668" width="9.140625" style="4" customWidth="1"/>
    <col min="10669" max="10669" width="10.28515625" style="4" customWidth="1"/>
    <col min="10670" max="10670" width="9.7109375" style="4" customWidth="1"/>
    <col min="10671" max="10895" width="9.140625" style="4"/>
    <col min="10896" max="10896" width="60" style="4" customWidth="1"/>
    <col min="10897" max="10912" width="9.140625" style="4" customWidth="1"/>
    <col min="10913" max="10913" width="3.28515625" style="4" customWidth="1"/>
    <col min="10914" max="10920" width="9.140625" style="4" customWidth="1"/>
    <col min="10921" max="10921" width="10" style="4" customWidth="1"/>
    <col min="10922" max="10924" width="9.140625" style="4" customWidth="1"/>
    <col min="10925" max="10925" width="10.28515625" style="4" customWidth="1"/>
    <col min="10926" max="10926" width="9.7109375" style="4" customWidth="1"/>
    <col min="10927" max="11151" width="9.140625" style="4"/>
    <col min="11152" max="11152" width="60" style="4" customWidth="1"/>
    <col min="11153" max="11168" width="9.140625" style="4" customWidth="1"/>
    <col min="11169" max="11169" width="3.28515625" style="4" customWidth="1"/>
    <col min="11170" max="11176" width="9.140625" style="4" customWidth="1"/>
    <col min="11177" max="11177" width="10" style="4" customWidth="1"/>
    <col min="11178" max="11180" width="9.140625" style="4" customWidth="1"/>
    <col min="11181" max="11181" width="10.28515625" style="4" customWidth="1"/>
    <col min="11182" max="11182" width="9.7109375" style="4" customWidth="1"/>
    <col min="11183" max="11407" width="9.140625" style="4"/>
    <col min="11408" max="11408" width="60" style="4" customWidth="1"/>
    <col min="11409" max="11424" width="9.140625" style="4" customWidth="1"/>
    <col min="11425" max="11425" width="3.28515625" style="4" customWidth="1"/>
    <col min="11426" max="11432" width="9.140625" style="4" customWidth="1"/>
    <col min="11433" max="11433" width="10" style="4" customWidth="1"/>
    <col min="11434" max="11436" width="9.140625" style="4" customWidth="1"/>
    <col min="11437" max="11437" width="10.28515625" style="4" customWidth="1"/>
    <col min="11438" max="11438" width="9.7109375" style="4" customWidth="1"/>
    <col min="11439" max="11663" width="9.140625" style="4"/>
    <col min="11664" max="11664" width="60" style="4" customWidth="1"/>
    <col min="11665" max="11680" width="9.140625" style="4" customWidth="1"/>
    <col min="11681" max="11681" width="3.28515625" style="4" customWidth="1"/>
    <col min="11682" max="11688" width="9.140625" style="4" customWidth="1"/>
    <col min="11689" max="11689" width="10" style="4" customWidth="1"/>
    <col min="11690" max="11692" width="9.140625" style="4" customWidth="1"/>
    <col min="11693" max="11693" width="10.28515625" style="4" customWidth="1"/>
    <col min="11694" max="11694" width="9.7109375" style="4" customWidth="1"/>
    <col min="11695" max="11919" width="9.140625" style="4"/>
    <col min="11920" max="11920" width="60" style="4" customWidth="1"/>
    <col min="11921" max="11936" width="9.140625" style="4" customWidth="1"/>
    <col min="11937" max="11937" width="3.28515625" style="4" customWidth="1"/>
    <col min="11938" max="11944" width="9.140625" style="4" customWidth="1"/>
    <col min="11945" max="11945" width="10" style="4" customWidth="1"/>
    <col min="11946" max="11948" width="9.140625" style="4" customWidth="1"/>
    <col min="11949" max="11949" width="10.28515625" style="4" customWidth="1"/>
    <col min="11950" max="11950" width="9.7109375" style="4" customWidth="1"/>
    <col min="11951" max="12175" width="9.140625" style="4"/>
    <col min="12176" max="12176" width="60" style="4" customWidth="1"/>
    <col min="12177" max="12192" width="9.140625" style="4" customWidth="1"/>
    <col min="12193" max="12193" width="3.28515625" style="4" customWidth="1"/>
    <col min="12194" max="12200" width="9.140625" style="4" customWidth="1"/>
    <col min="12201" max="12201" width="10" style="4" customWidth="1"/>
    <col min="12202" max="12204" width="9.140625" style="4" customWidth="1"/>
    <col min="12205" max="12205" width="10.28515625" style="4" customWidth="1"/>
    <col min="12206" max="12206" width="9.7109375" style="4" customWidth="1"/>
    <col min="12207" max="12431" width="9.140625" style="4"/>
    <col min="12432" max="12432" width="60" style="4" customWidth="1"/>
    <col min="12433" max="12448" width="9.140625" style="4" customWidth="1"/>
    <col min="12449" max="12449" width="3.28515625" style="4" customWidth="1"/>
    <col min="12450" max="12456" width="9.140625" style="4" customWidth="1"/>
    <col min="12457" max="12457" width="10" style="4" customWidth="1"/>
    <col min="12458" max="12460" width="9.140625" style="4" customWidth="1"/>
    <col min="12461" max="12461" width="10.28515625" style="4" customWidth="1"/>
    <col min="12462" max="12462" width="9.7109375" style="4" customWidth="1"/>
    <col min="12463" max="12687" width="9.140625" style="4"/>
    <col min="12688" max="12688" width="60" style="4" customWidth="1"/>
    <col min="12689" max="12704" width="9.140625" style="4" customWidth="1"/>
    <col min="12705" max="12705" width="3.28515625" style="4" customWidth="1"/>
    <col min="12706" max="12712" width="9.140625" style="4" customWidth="1"/>
    <col min="12713" max="12713" width="10" style="4" customWidth="1"/>
    <col min="12714" max="12716" width="9.140625" style="4" customWidth="1"/>
    <col min="12717" max="12717" width="10.28515625" style="4" customWidth="1"/>
    <col min="12718" max="12718" width="9.7109375" style="4" customWidth="1"/>
    <col min="12719" max="12943" width="9.140625" style="4"/>
    <col min="12944" max="12944" width="60" style="4" customWidth="1"/>
    <col min="12945" max="12960" width="9.140625" style="4" customWidth="1"/>
    <col min="12961" max="12961" width="3.28515625" style="4" customWidth="1"/>
    <col min="12962" max="12968" width="9.140625" style="4" customWidth="1"/>
    <col min="12969" max="12969" width="10" style="4" customWidth="1"/>
    <col min="12970" max="12972" width="9.140625" style="4" customWidth="1"/>
    <col min="12973" max="12973" width="10.28515625" style="4" customWidth="1"/>
    <col min="12974" max="12974" width="9.7109375" style="4" customWidth="1"/>
    <col min="12975" max="13199" width="9.140625" style="4"/>
    <col min="13200" max="13200" width="60" style="4" customWidth="1"/>
    <col min="13201" max="13216" width="9.140625" style="4" customWidth="1"/>
    <col min="13217" max="13217" width="3.28515625" style="4" customWidth="1"/>
    <col min="13218" max="13224" width="9.140625" style="4" customWidth="1"/>
    <col min="13225" max="13225" width="10" style="4" customWidth="1"/>
    <col min="13226" max="13228" width="9.140625" style="4" customWidth="1"/>
    <col min="13229" max="13229" width="10.28515625" style="4" customWidth="1"/>
    <col min="13230" max="13230" width="9.7109375" style="4" customWidth="1"/>
    <col min="13231" max="13455" width="9.140625" style="4"/>
    <col min="13456" max="13456" width="60" style="4" customWidth="1"/>
    <col min="13457" max="13472" width="9.140625" style="4" customWidth="1"/>
    <col min="13473" max="13473" width="3.28515625" style="4" customWidth="1"/>
    <col min="13474" max="13480" width="9.140625" style="4" customWidth="1"/>
    <col min="13481" max="13481" width="10" style="4" customWidth="1"/>
    <col min="13482" max="13484" width="9.140625" style="4" customWidth="1"/>
    <col min="13485" max="13485" width="10.28515625" style="4" customWidth="1"/>
    <col min="13486" max="13486" width="9.7109375" style="4" customWidth="1"/>
    <col min="13487" max="13711" width="9.140625" style="4"/>
    <col min="13712" max="13712" width="60" style="4" customWidth="1"/>
    <col min="13713" max="13728" width="9.140625" style="4" customWidth="1"/>
    <col min="13729" max="13729" width="3.28515625" style="4" customWidth="1"/>
    <col min="13730" max="13736" width="9.140625" style="4" customWidth="1"/>
    <col min="13737" max="13737" width="10" style="4" customWidth="1"/>
    <col min="13738" max="13740" width="9.140625" style="4" customWidth="1"/>
    <col min="13741" max="13741" width="10.28515625" style="4" customWidth="1"/>
    <col min="13742" max="13742" width="9.7109375" style="4" customWidth="1"/>
    <col min="13743" max="13967" width="9.140625" style="4"/>
    <col min="13968" max="13968" width="60" style="4" customWidth="1"/>
    <col min="13969" max="13984" width="9.140625" style="4" customWidth="1"/>
    <col min="13985" max="13985" width="3.28515625" style="4" customWidth="1"/>
    <col min="13986" max="13992" width="9.140625" style="4" customWidth="1"/>
    <col min="13993" max="13993" width="10" style="4" customWidth="1"/>
    <col min="13994" max="13996" width="9.140625" style="4" customWidth="1"/>
    <col min="13997" max="13997" width="10.28515625" style="4" customWidth="1"/>
    <col min="13998" max="13998" width="9.7109375" style="4" customWidth="1"/>
    <col min="13999" max="14223" width="9.140625" style="4"/>
    <col min="14224" max="14224" width="60" style="4" customWidth="1"/>
    <col min="14225" max="14240" width="9.140625" style="4" customWidth="1"/>
    <col min="14241" max="14241" width="3.28515625" style="4" customWidth="1"/>
    <col min="14242" max="14248" width="9.140625" style="4" customWidth="1"/>
    <col min="14249" max="14249" width="10" style="4" customWidth="1"/>
    <col min="14250" max="14252" width="9.140625" style="4" customWidth="1"/>
    <col min="14253" max="14253" width="10.28515625" style="4" customWidth="1"/>
    <col min="14254" max="14254" width="9.7109375" style="4" customWidth="1"/>
    <col min="14255" max="14479" width="9.140625" style="4"/>
    <col min="14480" max="14480" width="60" style="4" customWidth="1"/>
    <col min="14481" max="14496" width="9.140625" style="4" customWidth="1"/>
    <col min="14497" max="14497" width="3.28515625" style="4" customWidth="1"/>
    <col min="14498" max="14504" width="9.140625" style="4" customWidth="1"/>
    <col min="14505" max="14505" width="10" style="4" customWidth="1"/>
    <col min="14506" max="14508" width="9.140625" style="4" customWidth="1"/>
    <col min="14509" max="14509" width="10.28515625" style="4" customWidth="1"/>
    <col min="14510" max="14510" width="9.7109375" style="4" customWidth="1"/>
    <col min="14511" max="14735" width="9.140625" style="4"/>
    <col min="14736" max="14736" width="60" style="4" customWidth="1"/>
    <col min="14737" max="14752" width="9.140625" style="4" customWidth="1"/>
    <col min="14753" max="14753" width="3.28515625" style="4" customWidth="1"/>
    <col min="14754" max="14760" width="9.140625" style="4" customWidth="1"/>
    <col min="14761" max="14761" width="10" style="4" customWidth="1"/>
    <col min="14762" max="14764" width="9.140625" style="4" customWidth="1"/>
    <col min="14765" max="14765" width="10.28515625" style="4" customWidth="1"/>
    <col min="14766" max="14766" width="9.7109375" style="4" customWidth="1"/>
    <col min="14767" max="14991" width="9.140625" style="4"/>
    <col min="14992" max="14992" width="60" style="4" customWidth="1"/>
    <col min="14993" max="15008" width="9.140625" style="4" customWidth="1"/>
    <col min="15009" max="15009" width="3.28515625" style="4" customWidth="1"/>
    <col min="15010" max="15016" width="9.140625" style="4" customWidth="1"/>
    <col min="15017" max="15017" width="10" style="4" customWidth="1"/>
    <col min="15018" max="15020" width="9.140625" style="4" customWidth="1"/>
    <col min="15021" max="15021" width="10.28515625" style="4" customWidth="1"/>
    <col min="15022" max="15022" width="9.7109375" style="4" customWidth="1"/>
    <col min="15023" max="15247" width="9.140625" style="4"/>
    <col min="15248" max="15248" width="60" style="4" customWidth="1"/>
    <col min="15249" max="15264" width="9.140625" style="4" customWidth="1"/>
    <col min="15265" max="15265" width="3.28515625" style="4" customWidth="1"/>
    <col min="15266" max="15272" width="9.140625" style="4" customWidth="1"/>
    <col min="15273" max="15273" width="10" style="4" customWidth="1"/>
    <col min="15274" max="15276" width="9.140625" style="4" customWidth="1"/>
    <col min="15277" max="15277" width="10.28515625" style="4" customWidth="1"/>
    <col min="15278" max="15278" width="9.7109375" style="4" customWidth="1"/>
    <col min="15279" max="15503" width="9.140625" style="4"/>
    <col min="15504" max="15504" width="60" style="4" customWidth="1"/>
    <col min="15505" max="15520" width="9.140625" style="4" customWidth="1"/>
    <col min="15521" max="15521" width="3.28515625" style="4" customWidth="1"/>
    <col min="15522" max="15528" width="9.140625" style="4" customWidth="1"/>
    <col min="15529" max="15529" width="10" style="4" customWidth="1"/>
    <col min="15530" max="15532" width="9.140625" style="4" customWidth="1"/>
    <col min="15533" max="15533" width="10.28515625" style="4" customWidth="1"/>
    <col min="15534" max="15534" width="9.7109375" style="4" customWidth="1"/>
    <col min="15535" max="15759" width="9.140625" style="4"/>
    <col min="15760" max="15760" width="60" style="4" customWidth="1"/>
    <col min="15761" max="15776" width="9.140625" style="4" customWidth="1"/>
    <col min="15777" max="15777" width="3.28515625" style="4" customWidth="1"/>
    <col min="15778" max="15784" width="9.140625" style="4" customWidth="1"/>
    <col min="15785" max="15785" width="10" style="4" customWidth="1"/>
    <col min="15786" max="15788" width="9.140625" style="4" customWidth="1"/>
    <col min="15789" max="15789" width="10.28515625" style="4" customWidth="1"/>
    <col min="15790" max="15790" width="9.7109375" style="4" customWidth="1"/>
    <col min="15791" max="16015" width="9.140625" style="4"/>
    <col min="16016" max="16016" width="60" style="4" customWidth="1"/>
    <col min="16017" max="16032" width="9.140625" style="4" customWidth="1"/>
    <col min="16033" max="16033" width="3.28515625" style="4" customWidth="1"/>
    <col min="16034" max="16040" width="9.140625" style="4" customWidth="1"/>
    <col min="16041" max="16041" width="10" style="4" customWidth="1"/>
    <col min="16042" max="16044" width="9.140625" style="4" customWidth="1"/>
    <col min="16045" max="16045" width="10.28515625" style="4" customWidth="1"/>
    <col min="16046" max="16046" width="9.7109375" style="4" customWidth="1"/>
    <col min="16047" max="16339" width="9.140625" style="4"/>
    <col min="16340" max="16351" width="9.140625" style="4" customWidth="1"/>
    <col min="16352" max="16363" width="9.140625" style="4"/>
    <col min="16364" max="16365" width="9.140625" style="4" customWidth="1"/>
    <col min="16366" max="16384" width="9.140625" style="4"/>
  </cols>
  <sheetData>
    <row r="1" spans="1:8" x14ac:dyDescent="0.2">
      <c r="A1" s="124" t="s">
        <v>300</v>
      </c>
      <c r="B1" s="124"/>
      <c r="C1" s="124"/>
      <c r="D1" s="124"/>
      <c r="E1" s="124"/>
      <c r="F1" s="124"/>
      <c r="G1" s="124"/>
      <c r="H1" s="124"/>
    </row>
    <row r="2" spans="1:8" x14ac:dyDescent="0.2">
      <c r="A2" s="124" t="s">
        <v>0</v>
      </c>
      <c r="B2" s="124"/>
      <c r="C2" s="124"/>
      <c r="D2" s="124"/>
      <c r="E2" s="124"/>
      <c r="F2" s="124"/>
      <c r="G2" s="124"/>
      <c r="H2" s="124"/>
    </row>
    <row r="3" spans="1:8" x14ac:dyDescent="0.2">
      <c r="A3" s="124" t="s">
        <v>1</v>
      </c>
      <c r="B3" s="124"/>
      <c r="C3" s="124"/>
      <c r="D3" s="124"/>
      <c r="E3" s="124"/>
      <c r="F3" s="124"/>
      <c r="G3" s="124"/>
      <c r="H3" s="124"/>
    </row>
    <row r="4" spans="1:8" x14ac:dyDescent="0.2">
      <c r="A4" s="124" t="s">
        <v>282</v>
      </c>
      <c r="B4" s="124"/>
      <c r="C4" s="124"/>
      <c r="D4" s="124"/>
      <c r="E4" s="124"/>
      <c r="F4" s="124"/>
      <c r="G4" s="124"/>
      <c r="H4" s="124"/>
    </row>
    <row r="5" spans="1:8" x14ac:dyDescent="0.2">
      <c r="B5" s="4"/>
      <c r="C5" s="2"/>
      <c r="D5" s="109"/>
      <c r="E5" s="109"/>
    </row>
    <row r="6" spans="1:8" s="5" customFormat="1" ht="40.700000000000003" customHeight="1" x14ac:dyDescent="0.2">
      <c r="A6" s="126" t="s">
        <v>257</v>
      </c>
      <c r="B6" s="126"/>
      <c r="C6" s="126"/>
      <c r="D6" s="126"/>
      <c r="E6" s="126"/>
      <c r="F6" s="126"/>
      <c r="G6" s="126"/>
      <c r="H6" s="126"/>
    </row>
    <row r="7" spans="1:8" x14ac:dyDescent="0.2">
      <c r="B7" s="127"/>
      <c r="C7" s="127"/>
      <c r="D7" s="127"/>
      <c r="E7" s="110"/>
    </row>
    <row r="8" spans="1:8" s="6" customFormat="1" ht="15.75" x14ac:dyDescent="0.25">
      <c r="A8" s="125" t="s">
        <v>153</v>
      </c>
      <c r="B8" s="125"/>
      <c r="C8" s="125"/>
      <c r="D8" s="125"/>
      <c r="E8" s="125"/>
      <c r="F8" s="125"/>
      <c r="G8" s="125"/>
      <c r="H8" s="125"/>
    </row>
    <row r="9" spans="1:8" s="1" customFormat="1" ht="30.2" customHeight="1" x14ac:dyDescent="0.2">
      <c r="A9" s="128" t="s">
        <v>3</v>
      </c>
      <c r="B9" s="128" t="s">
        <v>4</v>
      </c>
      <c r="C9" s="152" t="s">
        <v>154</v>
      </c>
      <c r="D9" s="144" t="s">
        <v>5</v>
      </c>
      <c r="E9" s="145"/>
      <c r="F9" s="145"/>
      <c r="G9" s="146"/>
      <c r="H9" s="157" t="s">
        <v>204</v>
      </c>
    </row>
    <row r="10" spans="1:8" s="1" customFormat="1" ht="18" customHeight="1" x14ac:dyDescent="0.2">
      <c r="A10" s="128"/>
      <c r="B10" s="128"/>
      <c r="C10" s="153"/>
      <c r="D10" s="133" t="s">
        <v>205</v>
      </c>
      <c r="E10" s="139" t="s">
        <v>280</v>
      </c>
      <c r="F10" s="137" t="s">
        <v>206</v>
      </c>
      <c r="G10" s="150" t="s">
        <v>233</v>
      </c>
      <c r="H10" s="157"/>
    </row>
    <row r="11" spans="1:8" s="1" customFormat="1" ht="30.2" customHeight="1" x14ac:dyDescent="0.2">
      <c r="A11" s="128"/>
      <c r="B11" s="128"/>
      <c r="C11" s="154"/>
      <c r="D11" s="134"/>
      <c r="E11" s="140"/>
      <c r="F11" s="138"/>
      <c r="G11" s="151"/>
      <c r="H11" s="157"/>
    </row>
    <row r="12" spans="1:8" s="28" customFormat="1" x14ac:dyDescent="0.2">
      <c r="A12" s="35">
        <v>810077</v>
      </c>
      <c r="B12" s="73" t="s">
        <v>100</v>
      </c>
      <c r="C12" s="36"/>
      <c r="D12" s="37">
        <v>36225094</v>
      </c>
      <c r="E12" s="37">
        <v>0</v>
      </c>
      <c r="F12" s="37">
        <v>3937926</v>
      </c>
      <c r="G12" s="37">
        <v>4877586</v>
      </c>
      <c r="H12" s="37">
        <v>45040606</v>
      </c>
    </row>
    <row r="13" spans="1:8" x14ac:dyDescent="0.2">
      <c r="A13" s="29">
        <v>810077</v>
      </c>
      <c r="B13" s="30" t="s">
        <v>155</v>
      </c>
      <c r="C13" s="38">
        <v>1</v>
      </c>
      <c r="D13" s="11">
        <v>5131300</v>
      </c>
      <c r="E13" s="11"/>
      <c r="F13" s="11">
        <v>410504</v>
      </c>
      <c r="G13" s="90">
        <v>205252</v>
      </c>
      <c r="H13" s="11">
        <v>5747056</v>
      </c>
    </row>
    <row r="14" spans="1:8" x14ac:dyDescent="0.2">
      <c r="A14" s="29">
        <v>810077</v>
      </c>
      <c r="B14" s="39" t="s">
        <v>156</v>
      </c>
      <c r="C14" s="40">
        <v>2</v>
      </c>
      <c r="D14" s="11">
        <v>238080</v>
      </c>
      <c r="E14" s="11"/>
      <c r="F14" s="11">
        <v>0</v>
      </c>
      <c r="G14" s="90">
        <v>238080</v>
      </c>
      <c r="H14" s="11">
        <v>476160</v>
      </c>
    </row>
    <row r="15" spans="1:8" x14ac:dyDescent="0.2">
      <c r="A15" s="29">
        <v>810077</v>
      </c>
      <c r="B15" s="39" t="s">
        <v>157</v>
      </c>
      <c r="C15" s="38">
        <v>3</v>
      </c>
      <c r="D15" s="11">
        <v>3678884</v>
      </c>
      <c r="E15" s="11"/>
      <c r="F15" s="11">
        <v>0</v>
      </c>
      <c r="G15" s="90">
        <v>501666</v>
      </c>
      <c r="H15" s="11">
        <v>4180550</v>
      </c>
    </row>
    <row r="16" spans="1:8" x14ac:dyDescent="0.2">
      <c r="A16" s="29">
        <v>810077</v>
      </c>
      <c r="B16" s="39" t="s">
        <v>158</v>
      </c>
      <c r="C16" s="38">
        <v>4</v>
      </c>
      <c r="D16" s="11">
        <v>820360</v>
      </c>
      <c r="E16" s="11"/>
      <c r="F16" s="11">
        <v>328144</v>
      </c>
      <c r="G16" s="90">
        <v>492216</v>
      </c>
      <c r="H16" s="11">
        <v>1640720</v>
      </c>
    </row>
    <row r="17" spans="1:8" x14ac:dyDescent="0.2">
      <c r="A17" s="29">
        <v>810077</v>
      </c>
      <c r="B17" s="39" t="s">
        <v>159</v>
      </c>
      <c r="C17" s="38">
        <v>5</v>
      </c>
      <c r="D17" s="11">
        <v>788968</v>
      </c>
      <c r="E17" s="11"/>
      <c r="F17" s="11">
        <v>591726</v>
      </c>
      <c r="G17" s="90">
        <v>0</v>
      </c>
      <c r="H17" s="11">
        <v>1380694</v>
      </c>
    </row>
    <row r="18" spans="1:8" x14ac:dyDescent="0.2">
      <c r="A18" s="29">
        <v>810077</v>
      </c>
      <c r="B18" s="39" t="s">
        <v>160</v>
      </c>
      <c r="C18" s="38">
        <v>15</v>
      </c>
      <c r="D18" s="11">
        <v>5893090</v>
      </c>
      <c r="E18" s="11"/>
      <c r="F18" s="11">
        <v>0</v>
      </c>
      <c r="G18" s="90">
        <v>841870</v>
      </c>
      <c r="H18" s="11">
        <v>6734960</v>
      </c>
    </row>
    <row r="19" spans="1:8" x14ac:dyDescent="0.2">
      <c r="A19" s="29">
        <v>810077</v>
      </c>
      <c r="B19" s="39" t="s">
        <v>160</v>
      </c>
      <c r="C19" s="38">
        <v>17</v>
      </c>
      <c r="D19" s="11">
        <v>3514060</v>
      </c>
      <c r="E19" s="11"/>
      <c r="F19" s="11">
        <v>351406</v>
      </c>
      <c r="G19" s="90">
        <v>527109</v>
      </c>
      <c r="H19" s="11">
        <v>4392575</v>
      </c>
    </row>
    <row r="20" spans="1:8" x14ac:dyDescent="0.2">
      <c r="A20" s="29">
        <v>810077</v>
      </c>
      <c r="B20" s="39" t="s">
        <v>161</v>
      </c>
      <c r="C20" s="38">
        <v>18</v>
      </c>
      <c r="D20" s="11">
        <v>453492</v>
      </c>
      <c r="E20" s="11"/>
      <c r="F20" s="11">
        <v>0</v>
      </c>
      <c r="G20" s="90">
        <v>302328</v>
      </c>
      <c r="H20" s="11">
        <v>755820</v>
      </c>
    </row>
    <row r="21" spans="1:8" x14ac:dyDescent="0.2">
      <c r="A21" s="29">
        <v>810077</v>
      </c>
      <c r="B21" s="39" t="s">
        <v>161</v>
      </c>
      <c r="C21" s="38">
        <v>19</v>
      </c>
      <c r="D21" s="11">
        <v>454990</v>
      </c>
      <c r="E21" s="11"/>
      <c r="F21" s="11">
        <v>0</v>
      </c>
      <c r="G21" s="90">
        <v>0</v>
      </c>
      <c r="H21" s="11">
        <v>454990</v>
      </c>
    </row>
    <row r="22" spans="1:8" x14ac:dyDescent="0.2">
      <c r="A22" s="29">
        <v>810077</v>
      </c>
      <c r="B22" s="39" t="s">
        <v>162</v>
      </c>
      <c r="C22" s="38">
        <v>20</v>
      </c>
      <c r="D22" s="11">
        <v>2351875</v>
      </c>
      <c r="E22" s="11"/>
      <c r="F22" s="11">
        <v>188150</v>
      </c>
      <c r="G22" s="90">
        <v>282225</v>
      </c>
      <c r="H22" s="11">
        <v>2822250</v>
      </c>
    </row>
    <row r="23" spans="1:8" x14ac:dyDescent="0.2">
      <c r="A23" s="29">
        <v>810077</v>
      </c>
      <c r="B23" s="39" t="s">
        <v>163</v>
      </c>
      <c r="C23" s="38">
        <v>24</v>
      </c>
      <c r="D23" s="11">
        <v>8616650</v>
      </c>
      <c r="E23" s="11"/>
      <c r="F23" s="11">
        <v>2067996</v>
      </c>
      <c r="G23" s="90">
        <v>861665</v>
      </c>
      <c r="H23" s="11">
        <v>11546311</v>
      </c>
    </row>
    <row r="24" spans="1:8" x14ac:dyDescent="0.2">
      <c r="A24" s="29">
        <v>810077</v>
      </c>
      <c r="B24" s="39" t="s">
        <v>164</v>
      </c>
      <c r="C24" s="38">
        <v>36</v>
      </c>
      <c r="D24" s="11">
        <v>810935</v>
      </c>
      <c r="E24" s="11"/>
      <c r="F24" s="11">
        <v>0</v>
      </c>
      <c r="G24" s="90">
        <v>162187</v>
      </c>
      <c r="H24" s="11">
        <v>973122</v>
      </c>
    </row>
    <row r="25" spans="1:8" x14ac:dyDescent="0.2">
      <c r="A25" s="29">
        <v>810077</v>
      </c>
      <c r="B25" s="39" t="s">
        <v>165</v>
      </c>
      <c r="C25" s="38">
        <v>37</v>
      </c>
      <c r="D25" s="11">
        <v>3472410</v>
      </c>
      <c r="E25" s="11"/>
      <c r="F25" s="11">
        <v>0</v>
      </c>
      <c r="G25" s="90">
        <v>462988</v>
      </c>
      <c r="H25" s="11">
        <v>3935398</v>
      </c>
    </row>
    <row r="26" spans="1:8" s="28" customFormat="1" x14ac:dyDescent="0.2">
      <c r="A26" s="35">
        <v>810101</v>
      </c>
      <c r="B26" s="73" t="s">
        <v>71</v>
      </c>
      <c r="C26" s="41"/>
      <c r="D26" s="37">
        <v>3704228</v>
      </c>
      <c r="E26" s="37">
        <v>0</v>
      </c>
      <c r="F26" s="37">
        <v>0</v>
      </c>
      <c r="G26" s="37">
        <v>505122</v>
      </c>
      <c r="H26" s="37">
        <v>4209350</v>
      </c>
    </row>
    <row r="27" spans="1:8" x14ac:dyDescent="0.2">
      <c r="A27" s="29">
        <v>810101</v>
      </c>
      <c r="B27" s="30" t="s">
        <v>166</v>
      </c>
      <c r="C27" s="38">
        <v>15</v>
      </c>
      <c r="D27" s="11">
        <v>3704228</v>
      </c>
      <c r="E27" s="11"/>
      <c r="F27" s="11">
        <v>0</v>
      </c>
      <c r="G27" s="90">
        <v>505122</v>
      </c>
      <c r="H27" s="11">
        <v>4209350</v>
      </c>
    </row>
    <row r="28" spans="1:8" s="28" customFormat="1" x14ac:dyDescent="0.2">
      <c r="A28" s="35">
        <v>810104</v>
      </c>
      <c r="B28" s="73" t="s">
        <v>73</v>
      </c>
      <c r="C28" s="36"/>
      <c r="D28" s="37">
        <v>51606338</v>
      </c>
      <c r="E28" s="37">
        <v>0</v>
      </c>
      <c r="F28" s="37">
        <v>699046</v>
      </c>
      <c r="G28" s="37">
        <v>2054509</v>
      </c>
      <c r="H28" s="37">
        <v>54359893</v>
      </c>
    </row>
    <row r="29" spans="1:8" x14ac:dyDescent="0.2">
      <c r="A29" s="29">
        <v>810104</v>
      </c>
      <c r="B29" s="30" t="s">
        <v>155</v>
      </c>
      <c r="C29" s="38">
        <v>1</v>
      </c>
      <c r="D29" s="11">
        <v>2668276</v>
      </c>
      <c r="E29" s="11"/>
      <c r="F29" s="11">
        <v>0</v>
      </c>
      <c r="G29" s="90">
        <v>205252</v>
      </c>
      <c r="H29" s="11">
        <v>2873528</v>
      </c>
    </row>
    <row r="30" spans="1:8" x14ac:dyDescent="0.2">
      <c r="A30" s="29">
        <v>810104</v>
      </c>
      <c r="B30" s="39" t="s">
        <v>156</v>
      </c>
      <c r="C30" s="38">
        <v>2</v>
      </c>
      <c r="D30" s="11">
        <v>238080</v>
      </c>
      <c r="E30" s="11"/>
      <c r="F30" s="11">
        <v>0</v>
      </c>
      <c r="G30" s="90">
        <v>0</v>
      </c>
      <c r="H30" s="11">
        <v>238080</v>
      </c>
    </row>
    <row r="31" spans="1:8" x14ac:dyDescent="0.2">
      <c r="A31" s="29">
        <v>810104</v>
      </c>
      <c r="B31" s="39" t="s">
        <v>162</v>
      </c>
      <c r="C31" s="38">
        <v>20</v>
      </c>
      <c r="D31" s="11">
        <v>2069650</v>
      </c>
      <c r="E31" s="11"/>
      <c r="F31" s="11">
        <v>0</v>
      </c>
      <c r="G31" s="90">
        <v>94075</v>
      </c>
      <c r="H31" s="11">
        <v>2163725</v>
      </c>
    </row>
    <row r="32" spans="1:8" x14ac:dyDescent="0.2">
      <c r="A32" s="29">
        <v>810104</v>
      </c>
      <c r="B32" s="39" t="s">
        <v>170</v>
      </c>
      <c r="C32" s="38">
        <v>25</v>
      </c>
      <c r="D32" s="11">
        <v>20342616</v>
      </c>
      <c r="E32" s="11"/>
      <c r="F32" s="11">
        <v>267666</v>
      </c>
      <c r="G32" s="90">
        <v>802998</v>
      </c>
      <c r="H32" s="11">
        <v>21413280</v>
      </c>
    </row>
    <row r="33" spans="1:8" x14ac:dyDescent="0.2">
      <c r="A33" s="29">
        <v>810104</v>
      </c>
      <c r="B33" s="39" t="s">
        <v>170</v>
      </c>
      <c r="C33" s="38">
        <v>26</v>
      </c>
      <c r="D33" s="11">
        <v>22614370</v>
      </c>
      <c r="E33" s="11"/>
      <c r="F33" s="11">
        <v>238046</v>
      </c>
      <c r="G33" s="90">
        <v>952184</v>
      </c>
      <c r="H33" s="11">
        <v>23804600</v>
      </c>
    </row>
    <row r="34" spans="1:8" x14ac:dyDescent="0.2">
      <c r="A34" s="29">
        <v>810104</v>
      </c>
      <c r="B34" s="39" t="s">
        <v>167</v>
      </c>
      <c r="C34" s="38">
        <v>33</v>
      </c>
      <c r="D34" s="11">
        <v>3673346</v>
      </c>
      <c r="E34" s="11"/>
      <c r="F34" s="11">
        <v>193334</v>
      </c>
      <c r="G34" s="90">
        <v>0</v>
      </c>
      <c r="H34" s="11">
        <v>3866680</v>
      </c>
    </row>
    <row r="35" spans="1:8" s="28" customFormat="1" x14ac:dyDescent="0.2">
      <c r="A35" s="35">
        <v>810106</v>
      </c>
      <c r="B35" s="73" t="s">
        <v>75</v>
      </c>
      <c r="C35" s="36"/>
      <c r="D35" s="37">
        <v>21399988</v>
      </c>
      <c r="E35" s="37">
        <v>0</v>
      </c>
      <c r="F35" s="37">
        <v>0</v>
      </c>
      <c r="G35" s="37">
        <v>759162</v>
      </c>
      <c r="H35" s="37">
        <v>22159150</v>
      </c>
    </row>
    <row r="36" spans="1:8" x14ac:dyDescent="0.2">
      <c r="A36" s="29">
        <v>810106</v>
      </c>
      <c r="B36" s="30" t="s">
        <v>168</v>
      </c>
      <c r="C36" s="38">
        <v>3</v>
      </c>
      <c r="D36" s="11">
        <v>836110</v>
      </c>
      <c r="E36" s="11"/>
      <c r="F36" s="11">
        <v>0</v>
      </c>
      <c r="G36" s="90">
        <v>0</v>
      </c>
      <c r="H36" s="11">
        <v>836110</v>
      </c>
    </row>
    <row r="37" spans="1:8" x14ac:dyDescent="0.2">
      <c r="A37" s="29">
        <v>810106</v>
      </c>
      <c r="B37" s="39" t="s">
        <v>169</v>
      </c>
      <c r="C37" s="38">
        <v>13</v>
      </c>
      <c r="D37" s="11">
        <v>11972610</v>
      </c>
      <c r="E37" s="11"/>
      <c r="F37" s="11">
        <v>0</v>
      </c>
      <c r="G37" s="90">
        <v>306990</v>
      </c>
      <c r="H37" s="11">
        <v>12279600</v>
      </c>
    </row>
    <row r="38" spans="1:8" x14ac:dyDescent="0.2">
      <c r="A38" s="29">
        <v>810106</v>
      </c>
      <c r="B38" s="39" t="s">
        <v>169</v>
      </c>
      <c r="C38" s="38">
        <v>14</v>
      </c>
      <c r="D38" s="11">
        <v>8591268</v>
      </c>
      <c r="E38" s="11"/>
      <c r="F38" s="11">
        <v>0</v>
      </c>
      <c r="G38" s="90">
        <v>452172</v>
      </c>
      <c r="H38" s="11">
        <v>9043440</v>
      </c>
    </row>
    <row r="39" spans="1:8" s="28" customFormat="1" x14ac:dyDescent="0.2">
      <c r="A39" s="35">
        <v>810107</v>
      </c>
      <c r="B39" s="73" t="s">
        <v>85</v>
      </c>
      <c r="C39" s="36"/>
      <c r="D39" s="37">
        <v>26197169</v>
      </c>
      <c r="E39" s="37">
        <v>0</v>
      </c>
      <c r="F39" s="37">
        <v>31636247</v>
      </c>
      <c r="G39" s="37">
        <v>7385378</v>
      </c>
      <c r="H39" s="37">
        <v>65218794</v>
      </c>
    </row>
    <row r="40" spans="1:8" x14ac:dyDescent="0.2">
      <c r="A40" s="29">
        <v>810107</v>
      </c>
      <c r="B40" s="30" t="s">
        <v>168</v>
      </c>
      <c r="C40" s="38">
        <v>3</v>
      </c>
      <c r="D40" s="11">
        <v>501666</v>
      </c>
      <c r="E40" s="11"/>
      <c r="F40" s="11">
        <v>1337776</v>
      </c>
      <c r="G40" s="90">
        <v>167222</v>
      </c>
      <c r="H40" s="11">
        <v>2006664</v>
      </c>
    </row>
    <row r="41" spans="1:8" x14ac:dyDescent="0.2">
      <c r="A41" s="29">
        <v>810107</v>
      </c>
      <c r="B41" s="39" t="s">
        <v>161</v>
      </c>
      <c r="C41" s="38">
        <v>18</v>
      </c>
      <c r="D41" s="11">
        <v>755820</v>
      </c>
      <c r="E41" s="11"/>
      <c r="F41" s="11">
        <v>0</v>
      </c>
      <c r="G41" s="90">
        <v>0</v>
      </c>
      <c r="H41" s="11">
        <v>755820</v>
      </c>
    </row>
    <row r="42" spans="1:8" x14ac:dyDescent="0.2">
      <c r="A42" s="29">
        <v>810107</v>
      </c>
      <c r="B42" s="39" t="s">
        <v>161</v>
      </c>
      <c r="C42" s="38">
        <v>19</v>
      </c>
      <c r="D42" s="11">
        <v>545988</v>
      </c>
      <c r="E42" s="11"/>
      <c r="F42" s="11">
        <v>909980</v>
      </c>
      <c r="G42" s="90">
        <v>363992</v>
      </c>
      <c r="H42" s="11">
        <v>1819960</v>
      </c>
    </row>
    <row r="43" spans="1:8" x14ac:dyDescent="0.2">
      <c r="A43" s="29">
        <v>810107</v>
      </c>
      <c r="B43" s="39" t="s">
        <v>162</v>
      </c>
      <c r="C43" s="38">
        <v>20</v>
      </c>
      <c r="D43" s="11">
        <v>564450</v>
      </c>
      <c r="E43" s="11"/>
      <c r="F43" s="11">
        <v>1034825</v>
      </c>
      <c r="G43" s="90">
        <v>282225</v>
      </c>
      <c r="H43" s="11">
        <v>1881500</v>
      </c>
    </row>
    <row r="44" spans="1:8" x14ac:dyDescent="0.2">
      <c r="A44" s="29">
        <v>810107</v>
      </c>
      <c r="B44" s="39" t="s">
        <v>170</v>
      </c>
      <c r="C44" s="38">
        <v>25</v>
      </c>
      <c r="D44" s="11">
        <v>7762314</v>
      </c>
      <c r="E44" s="11"/>
      <c r="F44" s="11">
        <v>10974306</v>
      </c>
      <c r="G44" s="90">
        <v>1338330</v>
      </c>
      <c r="H44" s="11">
        <v>20074950</v>
      </c>
    </row>
    <row r="45" spans="1:8" x14ac:dyDescent="0.2">
      <c r="A45" s="29">
        <v>810107</v>
      </c>
      <c r="B45" s="39" t="s">
        <v>170</v>
      </c>
      <c r="C45" s="38">
        <v>26</v>
      </c>
      <c r="D45" s="11">
        <v>7141380</v>
      </c>
      <c r="E45" s="11"/>
      <c r="F45" s="11">
        <v>9283794</v>
      </c>
      <c r="G45" s="90">
        <v>1428276</v>
      </c>
      <c r="H45" s="11">
        <v>17853450</v>
      </c>
    </row>
    <row r="46" spans="1:8" x14ac:dyDescent="0.2">
      <c r="A46" s="29">
        <v>810107</v>
      </c>
      <c r="B46" s="39" t="s">
        <v>167</v>
      </c>
      <c r="C46" s="38">
        <v>31</v>
      </c>
      <c r="D46" s="11">
        <v>6992017</v>
      </c>
      <c r="E46" s="11"/>
      <c r="F46" s="11">
        <v>5968795</v>
      </c>
      <c r="G46" s="90">
        <v>2387518</v>
      </c>
      <c r="H46" s="11">
        <v>15348330</v>
      </c>
    </row>
    <row r="47" spans="1:8" x14ac:dyDescent="0.2">
      <c r="A47" s="29">
        <v>810107</v>
      </c>
      <c r="B47" s="39" t="s">
        <v>167</v>
      </c>
      <c r="C47" s="38">
        <v>32</v>
      </c>
      <c r="D47" s="11">
        <v>1546866</v>
      </c>
      <c r="E47" s="11"/>
      <c r="F47" s="11">
        <v>773433</v>
      </c>
      <c r="G47" s="90">
        <v>257811</v>
      </c>
      <c r="H47" s="11">
        <v>2578110</v>
      </c>
    </row>
    <row r="48" spans="1:8" x14ac:dyDescent="0.2">
      <c r="A48" s="29">
        <v>810107</v>
      </c>
      <c r="B48" s="39" t="s">
        <v>167</v>
      </c>
      <c r="C48" s="38">
        <v>33</v>
      </c>
      <c r="D48" s="11">
        <v>386668</v>
      </c>
      <c r="E48" s="11"/>
      <c r="F48" s="11">
        <v>1353338</v>
      </c>
      <c r="G48" s="90">
        <v>1160004</v>
      </c>
      <c r="H48" s="11">
        <v>2900010</v>
      </c>
    </row>
    <row r="49" spans="1:8" s="28" customFormat="1" x14ac:dyDescent="0.2">
      <c r="A49" s="35">
        <v>810119</v>
      </c>
      <c r="B49" s="73" t="s">
        <v>103</v>
      </c>
      <c r="C49" s="36"/>
      <c r="D49" s="37">
        <v>1535248</v>
      </c>
      <c r="E49" s="37">
        <v>0</v>
      </c>
      <c r="F49" s="37">
        <v>443332</v>
      </c>
      <c r="G49" s="37">
        <v>205252</v>
      </c>
      <c r="H49" s="37">
        <v>2183832</v>
      </c>
    </row>
    <row r="50" spans="1:8" x14ac:dyDescent="0.2">
      <c r="A50" s="29">
        <v>810119</v>
      </c>
      <c r="B50" s="30" t="s">
        <v>155</v>
      </c>
      <c r="C50" s="38">
        <v>1</v>
      </c>
      <c r="D50" s="11">
        <v>821008</v>
      </c>
      <c r="E50" s="11"/>
      <c r="F50" s="11">
        <v>205252</v>
      </c>
      <c r="G50" s="90">
        <v>205252</v>
      </c>
      <c r="H50" s="11">
        <v>1231512</v>
      </c>
    </row>
    <row r="51" spans="1:8" x14ac:dyDescent="0.2">
      <c r="A51" s="29">
        <v>810119</v>
      </c>
      <c r="B51" s="39" t="s">
        <v>156</v>
      </c>
      <c r="C51" s="38">
        <v>2</v>
      </c>
      <c r="D51" s="11">
        <v>714240</v>
      </c>
      <c r="E51" s="11"/>
      <c r="F51" s="11">
        <v>238080</v>
      </c>
      <c r="G51" s="90">
        <v>0</v>
      </c>
      <c r="H51" s="11">
        <v>952320</v>
      </c>
    </row>
    <row r="52" spans="1:8" s="28" customFormat="1" x14ac:dyDescent="0.2">
      <c r="A52" s="35">
        <v>810120</v>
      </c>
      <c r="B52" s="73" t="s">
        <v>104</v>
      </c>
      <c r="C52" s="36"/>
      <c r="D52" s="37">
        <v>63255996</v>
      </c>
      <c r="E52" s="37">
        <v>0</v>
      </c>
      <c r="F52" s="37">
        <v>1093606</v>
      </c>
      <c r="G52" s="37">
        <v>4235782</v>
      </c>
      <c r="H52" s="37">
        <v>68585384</v>
      </c>
    </row>
    <row r="53" spans="1:8" x14ac:dyDescent="0.2">
      <c r="A53" s="29">
        <v>810120</v>
      </c>
      <c r="B53" s="30" t="s">
        <v>168</v>
      </c>
      <c r="C53" s="38">
        <v>3</v>
      </c>
      <c r="D53" s="11">
        <v>5016660</v>
      </c>
      <c r="E53" s="11"/>
      <c r="F53" s="11">
        <v>334444</v>
      </c>
      <c r="G53" s="90">
        <v>501666</v>
      </c>
      <c r="H53" s="11">
        <v>5852770</v>
      </c>
    </row>
    <row r="54" spans="1:8" x14ac:dyDescent="0.2">
      <c r="A54" s="29">
        <v>810120</v>
      </c>
      <c r="B54" s="39" t="s">
        <v>195</v>
      </c>
      <c r="C54" s="38">
        <v>7</v>
      </c>
      <c r="D54" s="11">
        <v>0</v>
      </c>
      <c r="E54" s="11"/>
      <c r="F54" s="11">
        <v>0</v>
      </c>
      <c r="G54" s="90">
        <v>714094</v>
      </c>
      <c r="H54" s="11">
        <v>714094</v>
      </c>
    </row>
    <row r="55" spans="1:8" x14ac:dyDescent="0.2">
      <c r="A55" s="29">
        <v>810120</v>
      </c>
      <c r="B55" s="39" t="s">
        <v>169</v>
      </c>
      <c r="C55" s="38">
        <v>13</v>
      </c>
      <c r="D55" s="11">
        <v>11665620</v>
      </c>
      <c r="E55" s="11"/>
      <c r="F55" s="11">
        <v>306990</v>
      </c>
      <c r="G55" s="90">
        <v>306990</v>
      </c>
      <c r="H55" s="11">
        <v>12279600</v>
      </c>
    </row>
    <row r="56" spans="1:8" x14ac:dyDescent="0.2">
      <c r="A56" s="29">
        <v>810120</v>
      </c>
      <c r="B56" s="39" t="s">
        <v>169</v>
      </c>
      <c r="C56" s="38">
        <v>14</v>
      </c>
      <c r="D56" s="11">
        <v>46573716</v>
      </c>
      <c r="E56" s="11"/>
      <c r="F56" s="11">
        <v>452172</v>
      </c>
      <c r="G56" s="90">
        <v>2713032</v>
      </c>
      <c r="H56" s="11">
        <v>49738920</v>
      </c>
    </row>
    <row r="57" spans="1:8" s="28" customFormat="1" x14ac:dyDescent="0.2">
      <c r="A57" s="35">
        <v>810124</v>
      </c>
      <c r="B57" s="73" t="s">
        <v>108</v>
      </c>
      <c r="C57" s="36"/>
      <c r="D57" s="37">
        <v>59724845</v>
      </c>
      <c r="E57" s="37">
        <v>0</v>
      </c>
      <c r="F57" s="37">
        <v>8401133</v>
      </c>
      <c r="G57" s="37">
        <v>8060905</v>
      </c>
      <c r="H57" s="37">
        <v>76186883</v>
      </c>
    </row>
    <row r="58" spans="1:8" x14ac:dyDescent="0.2">
      <c r="A58" s="29">
        <v>810124</v>
      </c>
      <c r="B58" s="30" t="s">
        <v>172</v>
      </c>
      <c r="C58" s="38">
        <v>9</v>
      </c>
      <c r="D58" s="11">
        <v>18796959</v>
      </c>
      <c r="E58" s="11"/>
      <c r="F58" s="11">
        <v>1512399</v>
      </c>
      <c r="G58" s="90">
        <v>2376627</v>
      </c>
      <c r="H58" s="11">
        <v>22685985</v>
      </c>
    </row>
    <row r="59" spans="1:8" x14ac:dyDescent="0.2">
      <c r="A59" s="29">
        <v>810124</v>
      </c>
      <c r="B59" s="39" t="s">
        <v>173</v>
      </c>
      <c r="C59" s="38">
        <v>11</v>
      </c>
      <c r="D59" s="11">
        <v>1183332</v>
      </c>
      <c r="E59" s="11"/>
      <c r="F59" s="11">
        <v>394444</v>
      </c>
      <c r="G59" s="90">
        <v>394444</v>
      </c>
      <c r="H59" s="11">
        <v>1972220</v>
      </c>
    </row>
    <row r="60" spans="1:8" x14ac:dyDescent="0.2">
      <c r="A60" s="29">
        <v>810124</v>
      </c>
      <c r="B60" s="39" t="s">
        <v>173</v>
      </c>
      <c r="C60" s="38">
        <v>12</v>
      </c>
      <c r="D60" s="11">
        <v>3971240</v>
      </c>
      <c r="E60" s="11"/>
      <c r="F60" s="11">
        <v>2269280</v>
      </c>
      <c r="G60" s="90">
        <v>850980</v>
      </c>
      <c r="H60" s="11">
        <v>7091500</v>
      </c>
    </row>
    <row r="61" spans="1:8" x14ac:dyDescent="0.2">
      <c r="A61" s="29">
        <v>810124</v>
      </c>
      <c r="B61" s="39" t="s">
        <v>167</v>
      </c>
      <c r="C61" s="38">
        <v>31</v>
      </c>
      <c r="D61" s="11">
        <v>8526850</v>
      </c>
      <c r="E61" s="11"/>
      <c r="F61" s="11">
        <v>1364296</v>
      </c>
      <c r="G61" s="90">
        <v>1023222</v>
      </c>
      <c r="H61" s="11">
        <v>10914368</v>
      </c>
    </row>
    <row r="62" spans="1:8" x14ac:dyDescent="0.2">
      <c r="A62" s="29">
        <v>810124</v>
      </c>
      <c r="B62" s="39" t="s">
        <v>167</v>
      </c>
      <c r="C62" s="38">
        <v>32</v>
      </c>
      <c r="D62" s="11">
        <v>6187464</v>
      </c>
      <c r="E62" s="11"/>
      <c r="F62" s="11">
        <v>1031244</v>
      </c>
      <c r="G62" s="90">
        <v>515622</v>
      </c>
      <c r="H62" s="11">
        <v>7734330</v>
      </c>
    </row>
    <row r="63" spans="1:8" x14ac:dyDescent="0.2">
      <c r="A63" s="29">
        <v>810124</v>
      </c>
      <c r="B63" s="39" t="s">
        <v>167</v>
      </c>
      <c r="C63" s="38">
        <v>33</v>
      </c>
      <c r="D63" s="11">
        <v>19333400</v>
      </c>
      <c r="E63" s="11"/>
      <c r="F63" s="11">
        <v>966670</v>
      </c>
      <c r="G63" s="90">
        <v>2900010</v>
      </c>
      <c r="H63" s="11">
        <v>23200080</v>
      </c>
    </row>
    <row r="64" spans="1:8" x14ac:dyDescent="0.2">
      <c r="A64" s="29">
        <v>810124</v>
      </c>
      <c r="B64" s="39" t="s">
        <v>167</v>
      </c>
      <c r="C64" s="38">
        <v>34</v>
      </c>
      <c r="D64" s="11">
        <v>1725600</v>
      </c>
      <c r="E64" s="11"/>
      <c r="F64" s="11">
        <v>862800</v>
      </c>
      <c r="G64" s="90">
        <v>0</v>
      </c>
      <c r="H64" s="11">
        <v>2588400</v>
      </c>
    </row>
    <row r="65" spans="1:8" s="28" customFormat="1" x14ac:dyDescent="0.2">
      <c r="A65" s="35">
        <v>810126</v>
      </c>
      <c r="B65" s="73" t="s">
        <v>35</v>
      </c>
      <c r="C65" s="36"/>
      <c r="D65" s="37">
        <v>111560498</v>
      </c>
      <c r="E65" s="37">
        <v>0</v>
      </c>
      <c r="F65" s="37">
        <v>35093653</v>
      </c>
      <c r="G65" s="37">
        <v>23368608</v>
      </c>
      <c r="H65" s="37">
        <v>170022759</v>
      </c>
    </row>
    <row r="66" spans="1:8" x14ac:dyDescent="0.2">
      <c r="A66" s="29">
        <v>810126</v>
      </c>
      <c r="B66" s="30" t="s">
        <v>155</v>
      </c>
      <c r="C66" s="38">
        <v>1</v>
      </c>
      <c r="D66" s="11">
        <v>1231512</v>
      </c>
      <c r="E66" s="11"/>
      <c r="F66" s="11">
        <v>410504</v>
      </c>
      <c r="G66" s="90">
        <v>410504</v>
      </c>
      <c r="H66" s="11">
        <v>2052520</v>
      </c>
    </row>
    <row r="67" spans="1:8" x14ac:dyDescent="0.2">
      <c r="A67" s="29">
        <v>810126</v>
      </c>
      <c r="B67" s="39" t="s">
        <v>157</v>
      </c>
      <c r="C67" s="38">
        <v>3</v>
      </c>
      <c r="D67" s="11">
        <v>6187214</v>
      </c>
      <c r="E67" s="11"/>
      <c r="F67" s="11">
        <v>334444</v>
      </c>
      <c r="G67" s="90">
        <v>167222</v>
      </c>
      <c r="H67" s="11">
        <v>6688880</v>
      </c>
    </row>
    <row r="68" spans="1:8" x14ac:dyDescent="0.2">
      <c r="A68" s="29">
        <v>810126</v>
      </c>
      <c r="B68" s="39" t="s">
        <v>173</v>
      </c>
      <c r="C68" s="38">
        <v>9</v>
      </c>
      <c r="D68" s="11">
        <v>3240855</v>
      </c>
      <c r="E68" s="11"/>
      <c r="F68" s="11">
        <v>864228</v>
      </c>
      <c r="G68" s="90">
        <v>864228</v>
      </c>
      <c r="H68" s="11">
        <v>4969311</v>
      </c>
    </row>
    <row r="69" spans="1:8" x14ac:dyDescent="0.2">
      <c r="A69" s="29">
        <v>810126</v>
      </c>
      <c r="B69" s="39" t="s">
        <v>173</v>
      </c>
      <c r="C69" s="38">
        <v>11</v>
      </c>
      <c r="D69" s="11">
        <v>394444</v>
      </c>
      <c r="E69" s="11"/>
      <c r="F69" s="11">
        <v>0</v>
      </c>
      <c r="G69" s="90">
        <v>0</v>
      </c>
      <c r="H69" s="11">
        <v>394444</v>
      </c>
    </row>
    <row r="70" spans="1:8" x14ac:dyDescent="0.2">
      <c r="A70" s="29">
        <v>810126</v>
      </c>
      <c r="B70" s="39" t="s">
        <v>169</v>
      </c>
      <c r="C70" s="38">
        <v>13</v>
      </c>
      <c r="D70" s="11">
        <v>5832810</v>
      </c>
      <c r="E70" s="11"/>
      <c r="F70" s="11">
        <v>1841940</v>
      </c>
      <c r="G70" s="90">
        <v>0</v>
      </c>
      <c r="H70" s="11">
        <v>7674750</v>
      </c>
    </row>
    <row r="71" spans="1:8" x14ac:dyDescent="0.2">
      <c r="A71" s="29">
        <v>810126</v>
      </c>
      <c r="B71" s="39" t="s">
        <v>169</v>
      </c>
      <c r="C71" s="38">
        <v>14</v>
      </c>
      <c r="D71" s="11">
        <v>4973892</v>
      </c>
      <c r="E71" s="11"/>
      <c r="F71" s="11">
        <v>1356516</v>
      </c>
      <c r="G71" s="90">
        <v>452172</v>
      </c>
      <c r="H71" s="11">
        <v>6782580</v>
      </c>
    </row>
    <row r="72" spans="1:8" x14ac:dyDescent="0.2">
      <c r="A72" s="29">
        <v>810126</v>
      </c>
      <c r="B72" s="39" t="s">
        <v>160</v>
      </c>
      <c r="C72" s="38">
        <v>15</v>
      </c>
      <c r="D72" s="11">
        <v>8755448</v>
      </c>
      <c r="E72" s="11"/>
      <c r="F72" s="11">
        <v>4882846</v>
      </c>
      <c r="G72" s="90">
        <v>1515366</v>
      </c>
      <c r="H72" s="11">
        <v>15153660</v>
      </c>
    </row>
    <row r="73" spans="1:8" x14ac:dyDescent="0.2">
      <c r="A73" s="29">
        <v>810126</v>
      </c>
      <c r="B73" s="39" t="s">
        <v>160</v>
      </c>
      <c r="C73" s="38">
        <v>17</v>
      </c>
      <c r="D73" s="11">
        <v>4568278</v>
      </c>
      <c r="E73" s="11"/>
      <c r="F73" s="11">
        <v>2986951</v>
      </c>
      <c r="G73" s="90">
        <v>1229921</v>
      </c>
      <c r="H73" s="11">
        <v>8785150</v>
      </c>
    </row>
    <row r="74" spans="1:8" x14ac:dyDescent="0.2">
      <c r="A74" s="29">
        <v>810126</v>
      </c>
      <c r="B74" s="39" t="s">
        <v>161</v>
      </c>
      <c r="C74" s="38">
        <v>18</v>
      </c>
      <c r="D74" s="11">
        <v>1209312</v>
      </c>
      <c r="E74" s="11"/>
      <c r="F74" s="11">
        <v>0</v>
      </c>
      <c r="G74" s="90">
        <v>302328</v>
      </c>
      <c r="H74" s="11">
        <v>1511640</v>
      </c>
    </row>
    <row r="75" spans="1:8" x14ac:dyDescent="0.2">
      <c r="A75" s="29">
        <v>810126</v>
      </c>
      <c r="B75" s="39" t="s">
        <v>161</v>
      </c>
      <c r="C75" s="38">
        <v>19</v>
      </c>
      <c r="D75" s="11">
        <v>1273972</v>
      </c>
      <c r="E75" s="11"/>
      <c r="F75" s="11">
        <v>181996</v>
      </c>
      <c r="G75" s="90">
        <v>363992</v>
      </c>
      <c r="H75" s="11">
        <v>1819960</v>
      </c>
    </row>
    <row r="76" spans="1:8" x14ac:dyDescent="0.2">
      <c r="A76" s="29">
        <v>810126</v>
      </c>
      <c r="B76" s="39" t="s">
        <v>162</v>
      </c>
      <c r="C76" s="38">
        <v>20</v>
      </c>
      <c r="D76" s="11">
        <v>19473525</v>
      </c>
      <c r="E76" s="11"/>
      <c r="F76" s="11">
        <v>3386700</v>
      </c>
      <c r="G76" s="90">
        <v>5362275</v>
      </c>
      <c r="H76" s="11">
        <v>28222500</v>
      </c>
    </row>
    <row r="77" spans="1:8" x14ac:dyDescent="0.2">
      <c r="A77" s="29">
        <v>810126</v>
      </c>
      <c r="B77" s="39" t="s">
        <v>174</v>
      </c>
      <c r="C77" s="38">
        <v>22</v>
      </c>
      <c r="D77" s="11">
        <v>107537</v>
      </c>
      <c r="E77" s="11"/>
      <c r="F77" s="11">
        <v>0</v>
      </c>
      <c r="G77" s="90">
        <v>0</v>
      </c>
      <c r="H77" s="11">
        <v>107537</v>
      </c>
    </row>
    <row r="78" spans="1:8" x14ac:dyDescent="0.2">
      <c r="A78" s="29">
        <v>810126</v>
      </c>
      <c r="B78" s="39" t="s">
        <v>174</v>
      </c>
      <c r="C78" s="38">
        <v>23</v>
      </c>
      <c r="D78" s="11">
        <v>1058615</v>
      </c>
      <c r="E78" s="11"/>
      <c r="F78" s="11">
        <v>846892</v>
      </c>
      <c r="G78" s="90">
        <v>0</v>
      </c>
      <c r="H78" s="11">
        <v>1905507</v>
      </c>
    </row>
    <row r="79" spans="1:8" x14ac:dyDescent="0.2">
      <c r="A79" s="29">
        <v>810126</v>
      </c>
      <c r="B79" s="39" t="s">
        <v>170</v>
      </c>
      <c r="C79" s="38">
        <v>25</v>
      </c>
      <c r="D79" s="11">
        <v>16327626</v>
      </c>
      <c r="E79" s="11"/>
      <c r="F79" s="11">
        <v>5085654</v>
      </c>
      <c r="G79" s="90">
        <v>5353320</v>
      </c>
      <c r="H79" s="11">
        <v>26766600</v>
      </c>
    </row>
    <row r="80" spans="1:8" x14ac:dyDescent="0.2">
      <c r="A80" s="29">
        <v>810126</v>
      </c>
      <c r="B80" s="39" t="s">
        <v>170</v>
      </c>
      <c r="C80" s="38">
        <v>26</v>
      </c>
      <c r="D80" s="11">
        <v>15711036</v>
      </c>
      <c r="E80" s="11"/>
      <c r="F80" s="11">
        <v>6189196</v>
      </c>
      <c r="G80" s="90">
        <v>2856552</v>
      </c>
      <c r="H80" s="11">
        <v>24756784</v>
      </c>
    </row>
    <row r="81" spans="1:8" x14ac:dyDescent="0.2">
      <c r="A81" s="29">
        <v>810126</v>
      </c>
      <c r="B81" s="39" t="s">
        <v>170</v>
      </c>
      <c r="C81" s="38">
        <v>27</v>
      </c>
      <c r="D81" s="11">
        <v>6045344</v>
      </c>
      <c r="E81" s="11"/>
      <c r="F81" s="11">
        <v>2455921</v>
      </c>
      <c r="G81" s="90">
        <v>944585</v>
      </c>
      <c r="H81" s="11">
        <v>9445850</v>
      </c>
    </row>
    <row r="82" spans="1:8" x14ac:dyDescent="0.2">
      <c r="A82" s="29">
        <v>810126</v>
      </c>
      <c r="B82" s="39" t="s">
        <v>167</v>
      </c>
      <c r="C82" s="38">
        <v>31</v>
      </c>
      <c r="D82" s="11">
        <v>3751814</v>
      </c>
      <c r="E82" s="11"/>
      <c r="F82" s="11">
        <v>1875907</v>
      </c>
      <c r="G82" s="90">
        <v>852685</v>
      </c>
      <c r="H82" s="11">
        <v>6480406</v>
      </c>
    </row>
    <row r="83" spans="1:8" x14ac:dyDescent="0.2">
      <c r="A83" s="29">
        <v>810126</v>
      </c>
      <c r="B83" s="39" t="s">
        <v>167</v>
      </c>
      <c r="C83" s="38">
        <v>33</v>
      </c>
      <c r="D83" s="11">
        <v>3673346</v>
      </c>
      <c r="E83" s="11"/>
      <c r="F83" s="11">
        <v>966670</v>
      </c>
      <c r="G83" s="90">
        <v>1160004</v>
      </c>
      <c r="H83" s="11">
        <v>5800020</v>
      </c>
    </row>
    <row r="84" spans="1:8" x14ac:dyDescent="0.2">
      <c r="A84" s="29">
        <v>810126</v>
      </c>
      <c r="B84" s="39" t="s">
        <v>171</v>
      </c>
      <c r="C84" s="38">
        <v>35</v>
      </c>
      <c r="D84" s="11">
        <v>2882544</v>
      </c>
      <c r="E84" s="11"/>
      <c r="F84" s="11">
        <v>501312</v>
      </c>
      <c r="G84" s="90">
        <v>375984</v>
      </c>
      <c r="H84" s="11">
        <v>3759840</v>
      </c>
    </row>
    <row r="85" spans="1:8" x14ac:dyDescent="0.2">
      <c r="A85" s="29">
        <v>810126</v>
      </c>
      <c r="B85" s="39" t="s">
        <v>165</v>
      </c>
      <c r="C85" s="38">
        <v>37</v>
      </c>
      <c r="D85" s="11">
        <v>4861374</v>
      </c>
      <c r="E85" s="11"/>
      <c r="F85" s="11">
        <v>925976</v>
      </c>
      <c r="G85" s="90">
        <v>1157470</v>
      </c>
      <c r="H85" s="11">
        <v>6944820</v>
      </c>
    </row>
    <row r="86" spans="1:8" s="28" customFormat="1" ht="25.5" x14ac:dyDescent="0.2">
      <c r="A86" s="35">
        <v>810127</v>
      </c>
      <c r="B86" s="73" t="s">
        <v>36</v>
      </c>
      <c r="C86" s="36"/>
      <c r="D86" s="37">
        <v>13928145</v>
      </c>
      <c r="E86" s="37">
        <v>0</v>
      </c>
      <c r="F86" s="37">
        <v>3979470</v>
      </c>
      <c r="G86" s="37">
        <v>1989735</v>
      </c>
      <c r="H86" s="37">
        <v>19897350</v>
      </c>
    </row>
    <row r="87" spans="1:8" x14ac:dyDescent="0.2">
      <c r="A87" s="29">
        <v>810127</v>
      </c>
      <c r="B87" s="30" t="s">
        <v>175</v>
      </c>
      <c r="C87" s="38">
        <v>8</v>
      </c>
      <c r="D87" s="11">
        <v>13928145</v>
      </c>
      <c r="E87" s="11"/>
      <c r="F87" s="11">
        <v>3979470</v>
      </c>
      <c r="G87" s="90">
        <v>1989735</v>
      </c>
      <c r="H87" s="11">
        <v>19897350</v>
      </c>
    </row>
    <row r="88" spans="1:8" s="28" customFormat="1" x14ac:dyDescent="0.2">
      <c r="A88" s="35">
        <v>810144</v>
      </c>
      <c r="B88" s="73" t="s">
        <v>76</v>
      </c>
      <c r="C88" s="36"/>
      <c r="D88" s="37">
        <v>3922995</v>
      </c>
      <c r="E88" s="37">
        <v>0</v>
      </c>
      <c r="F88" s="37">
        <v>758112</v>
      </c>
      <c r="G88" s="37">
        <v>452762</v>
      </c>
      <c r="H88" s="37">
        <v>5133869</v>
      </c>
    </row>
    <row r="89" spans="1:8" x14ac:dyDescent="0.2">
      <c r="A89" s="29">
        <v>810144</v>
      </c>
      <c r="B89" s="30" t="s">
        <v>196</v>
      </c>
      <c r="C89" s="38">
        <v>7</v>
      </c>
      <c r="D89" s="11">
        <v>357047</v>
      </c>
      <c r="E89" s="11"/>
      <c r="F89" s="11">
        <v>357047</v>
      </c>
      <c r="G89" s="90">
        <v>0</v>
      </c>
      <c r="H89" s="11">
        <v>714094</v>
      </c>
    </row>
    <row r="90" spans="1:8" x14ac:dyDescent="0.2">
      <c r="A90" s="29">
        <v>810144</v>
      </c>
      <c r="B90" s="39" t="s">
        <v>169</v>
      </c>
      <c r="C90" s="38">
        <v>13</v>
      </c>
      <c r="D90" s="11">
        <v>613980</v>
      </c>
      <c r="E90" s="11"/>
      <c r="F90" s="11">
        <v>306990</v>
      </c>
      <c r="G90" s="90">
        <v>0</v>
      </c>
      <c r="H90" s="11">
        <v>920970</v>
      </c>
    </row>
    <row r="91" spans="1:8" x14ac:dyDescent="0.2">
      <c r="A91" s="29">
        <v>810144</v>
      </c>
      <c r="B91" s="39" t="s">
        <v>162</v>
      </c>
      <c r="C91" s="38">
        <v>20</v>
      </c>
      <c r="D91" s="11">
        <v>564450</v>
      </c>
      <c r="E91" s="11"/>
      <c r="F91" s="11">
        <v>94075</v>
      </c>
      <c r="G91" s="90">
        <v>282225</v>
      </c>
      <c r="H91" s="11">
        <v>940750</v>
      </c>
    </row>
    <row r="92" spans="1:8" x14ac:dyDescent="0.2">
      <c r="A92" s="29">
        <v>810144</v>
      </c>
      <c r="B92" s="39" t="s">
        <v>167</v>
      </c>
      <c r="C92" s="38">
        <v>31</v>
      </c>
      <c r="D92" s="11">
        <v>2387518</v>
      </c>
      <c r="E92" s="11"/>
      <c r="F92" s="11">
        <v>0</v>
      </c>
      <c r="G92" s="90">
        <v>170537</v>
      </c>
      <c r="H92" s="11">
        <v>2558055</v>
      </c>
    </row>
    <row r="93" spans="1:8" s="28" customFormat="1" x14ac:dyDescent="0.2">
      <c r="A93" s="35">
        <v>810147</v>
      </c>
      <c r="B93" s="73" t="s">
        <v>110</v>
      </c>
      <c r="C93" s="36"/>
      <c r="D93" s="37">
        <v>254542662</v>
      </c>
      <c r="E93" s="37">
        <v>0</v>
      </c>
      <c r="F93" s="37">
        <v>14034943</v>
      </c>
      <c r="G93" s="37">
        <v>31417695</v>
      </c>
      <c r="H93" s="37">
        <v>299995300</v>
      </c>
    </row>
    <row r="94" spans="1:8" x14ac:dyDescent="0.2">
      <c r="A94" s="29">
        <v>810147</v>
      </c>
      <c r="B94" s="30" t="s">
        <v>176</v>
      </c>
      <c r="C94" s="38">
        <v>25</v>
      </c>
      <c r="D94" s="11">
        <v>152837286</v>
      </c>
      <c r="E94" s="11"/>
      <c r="F94" s="11">
        <v>4282656</v>
      </c>
      <c r="G94" s="90">
        <v>16862958</v>
      </c>
      <c r="H94" s="11">
        <v>173982900</v>
      </c>
    </row>
    <row r="95" spans="1:8" x14ac:dyDescent="0.2">
      <c r="A95" s="29">
        <v>810147</v>
      </c>
      <c r="B95" s="39" t="s">
        <v>170</v>
      </c>
      <c r="C95" s="38">
        <v>26</v>
      </c>
      <c r="D95" s="11">
        <v>85458514</v>
      </c>
      <c r="E95" s="11"/>
      <c r="F95" s="11">
        <v>8807702</v>
      </c>
      <c r="G95" s="90">
        <v>12854484</v>
      </c>
      <c r="H95" s="11">
        <v>107120700</v>
      </c>
    </row>
    <row r="96" spans="1:8" x14ac:dyDescent="0.2">
      <c r="A96" s="29">
        <v>810147</v>
      </c>
      <c r="B96" s="39" t="s">
        <v>170</v>
      </c>
      <c r="C96" s="38">
        <v>27</v>
      </c>
      <c r="D96" s="11">
        <v>16246862</v>
      </c>
      <c r="E96" s="11"/>
      <c r="F96" s="11">
        <v>944585</v>
      </c>
      <c r="G96" s="90">
        <v>1700253</v>
      </c>
      <c r="H96" s="11">
        <v>18891700</v>
      </c>
    </row>
    <row r="97" spans="1:8" x14ac:dyDescent="0.2">
      <c r="A97" s="35">
        <v>810103</v>
      </c>
      <c r="B97" s="73" t="s">
        <v>72</v>
      </c>
      <c r="C97" s="36"/>
      <c r="D97" s="37">
        <v>1989735</v>
      </c>
      <c r="E97" s="37">
        <v>0</v>
      </c>
      <c r="F97" s="37">
        <v>0</v>
      </c>
      <c r="G97" s="37">
        <v>0</v>
      </c>
      <c r="H97" s="37">
        <v>1989735</v>
      </c>
    </row>
    <row r="98" spans="1:8" x14ac:dyDescent="0.2">
      <c r="A98" s="29">
        <v>810103</v>
      </c>
      <c r="B98" s="30" t="s">
        <v>175</v>
      </c>
      <c r="C98" s="38">
        <v>8</v>
      </c>
      <c r="D98" s="11">
        <v>1989735</v>
      </c>
      <c r="E98" s="11"/>
      <c r="F98" s="11">
        <v>0</v>
      </c>
      <c r="G98" s="90">
        <v>0</v>
      </c>
      <c r="H98" s="11">
        <v>1989735</v>
      </c>
    </row>
    <row r="99" spans="1:8" x14ac:dyDescent="0.2">
      <c r="A99" s="35">
        <v>810121</v>
      </c>
      <c r="B99" s="73" t="s">
        <v>105</v>
      </c>
      <c r="C99" s="36"/>
      <c r="D99" s="37">
        <v>4642715</v>
      </c>
      <c r="E99" s="37">
        <v>0</v>
      </c>
      <c r="F99" s="37">
        <v>397947</v>
      </c>
      <c r="G99" s="37">
        <v>265298</v>
      </c>
      <c r="H99" s="37">
        <v>5305960</v>
      </c>
    </row>
    <row r="100" spans="1:8" x14ac:dyDescent="0.2">
      <c r="A100" s="29">
        <v>810121</v>
      </c>
      <c r="B100" s="30" t="s">
        <v>175</v>
      </c>
      <c r="C100" s="38">
        <v>8</v>
      </c>
      <c r="D100" s="11">
        <v>4642715</v>
      </c>
      <c r="E100" s="11"/>
      <c r="F100" s="11">
        <v>397947</v>
      </c>
      <c r="G100" s="90">
        <v>265298</v>
      </c>
      <c r="H100" s="11">
        <v>5305960</v>
      </c>
    </row>
    <row r="101" spans="1:8" x14ac:dyDescent="0.2">
      <c r="A101" s="35">
        <v>810105</v>
      </c>
      <c r="B101" s="73" t="s">
        <v>74</v>
      </c>
      <c r="C101" s="36"/>
      <c r="D101" s="37">
        <v>1206331</v>
      </c>
      <c r="E101" s="37">
        <v>0</v>
      </c>
      <c r="F101" s="37">
        <v>0</v>
      </c>
      <c r="G101" s="37">
        <v>0</v>
      </c>
      <c r="H101" s="37">
        <v>1206331</v>
      </c>
    </row>
    <row r="102" spans="1:8" x14ac:dyDescent="0.2">
      <c r="A102" s="29">
        <v>810105</v>
      </c>
      <c r="B102" s="30" t="s">
        <v>197</v>
      </c>
      <c r="C102" s="38">
        <v>24</v>
      </c>
      <c r="D102" s="11">
        <v>1206331</v>
      </c>
      <c r="E102" s="11"/>
      <c r="F102" s="11">
        <v>0</v>
      </c>
      <c r="G102" s="90">
        <v>0</v>
      </c>
      <c r="H102" s="11">
        <v>1206331</v>
      </c>
    </row>
    <row r="103" spans="1:8" x14ac:dyDescent="0.2">
      <c r="A103" s="35">
        <v>810148</v>
      </c>
      <c r="B103" s="73" t="s">
        <v>111</v>
      </c>
      <c r="C103" s="36"/>
      <c r="D103" s="37">
        <v>1157470</v>
      </c>
      <c r="E103" s="37">
        <v>0</v>
      </c>
      <c r="F103" s="37">
        <v>0</v>
      </c>
      <c r="G103" s="37">
        <v>0</v>
      </c>
      <c r="H103" s="37">
        <v>1157470</v>
      </c>
    </row>
    <row r="104" spans="1:8" x14ac:dyDescent="0.2">
      <c r="A104" s="29">
        <v>810148</v>
      </c>
      <c r="B104" s="39" t="s">
        <v>165</v>
      </c>
      <c r="C104" s="38">
        <v>37</v>
      </c>
      <c r="D104" s="11">
        <v>1157470</v>
      </c>
      <c r="E104" s="11"/>
      <c r="F104" s="11">
        <v>0</v>
      </c>
      <c r="G104" s="90">
        <v>0</v>
      </c>
      <c r="H104" s="11">
        <v>1157470</v>
      </c>
    </row>
    <row r="105" spans="1:8" s="28" customFormat="1" x14ac:dyDescent="0.2">
      <c r="A105" s="91"/>
      <c r="B105" s="54" t="s">
        <v>129</v>
      </c>
      <c r="C105" s="92"/>
      <c r="D105" s="31">
        <v>656599457</v>
      </c>
      <c r="E105" s="31">
        <v>0</v>
      </c>
      <c r="F105" s="31">
        <v>100475415</v>
      </c>
      <c r="G105" s="31">
        <v>85577794</v>
      </c>
      <c r="H105" s="31">
        <v>842652666</v>
      </c>
    </row>
    <row r="106" spans="1:8" s="8" customFormat="1" ht="12.75" customHeight="1" x14ac:dyDescent="0.2">
      <c r="A106" s="75"/>
      <c r="B106" s="76"/>
      <c r="C106" s="75"/>
      <c r="D106" s="86"/>
      <c r="E106" s="86"/>
      <c r="F106" s="86"/>
      <c r="G106" s="86"/>
      <c r="H106" s="86"/>
    </row>
    <row r="107" spans="1:8" s="8" customFormat="1" ht="12.75" hidden="1" customHeight="1" x14ac:dyDescent="0.2">
      <c r="A107" s="75"/>
      <c r="B107" s="76"/>
      <c r="C107" s="75"/>
      <c r="D107" s="86"/>
      <c r="E107" s="86"/>
      <c r="F107" s="86"/>
      <c r="G107" s="86"/>
      <c r="H107" s="86"/>
    </row>
    <row r="108" spans="1:8" s="8" customFormat="1" ht="12.75" hidden="1" customHeight="1" x14ac:dyDescent="0.2">
      <c r="A108" s="75"/>
      <c r="B108" s="76"/>
      <c r="C108" s="75"/>
      <c r="D108" s="86"/>
      <c r="E108" s="86"/>
      <c r="F108" s="86"/>
      <c r="G108" s="86"/>
      <c r="H108" s="86"/>
    </row>
    <row r="109" spans="1:8" s="8" customFormat="1" ht="12.75" hidden="1" customHeight="1" x14ac:dyDescent="0.2">
      <c r="A109" s="75"/>
      <c r="B109" s="76"/>
      <c r="C109" s="75"/>
      <c r="D109" s="86"/>
      <c r="E109" s="86"/>
      <c r="F109" s="86"/>
      <c r="G109" s="86"/>
      <c r="H109" s="86"/>
    </row>
    <row r="110" spans="1:8" s="8" customFormat="1" ht="12.75" hidden="1" customHeight="1" x14ac:dyDescent="0.2">
      <c r="A110" s="75"/>
      <c r="B110" s="76"/>
      <c r="C110" s="75"/>
      <c r="D110" s="86"/>
      <c r="E110" s="86"/>
      <c r="F110" s="86"/>
      <c r="G110" s="86"/>
      <c r="H110" s="86"/>
    </row>
    <row r="111" spans="1:8" s="8" customFormat="1" ht="12.75" hidden="1" customHeight="1" x14ac:dyDescent="0.2">
      <c r="A111" s="75"/>
      <c r="B111" s="76"/>
      <c r="C111" s="75"/>
      <c r="D111" s="86"/>
      <c r="E111" s="86"/>
      <c r="F111" s="86"/>
      <c r="G111" s="86"/>
      <c r="H111" s="86"/>
    </row>
    <row r="112" spans="1:8" s="8" customFormat="1" ht="12.75" hidden="1" customHeight="1" x14ac:dyDescent="0.2">
      <c r="A112" s="75"/>
      <c r="B112" s="76"/>
      <c r="C112" s="75"/>
      <c r="D112" s="86"/>
      <c r="E112" s="86"/>
      <c r="F112" s="86"/>
      <c r="G112" s="86"/>
      <c r="H112" s="86"/>
    </row>
    <row r="113" spans="1:8" s="8" customFormat="1" ht="12.75" hidden="1" customHeight="1" x14ac:dyDescent="0.2">
      <c r="A113" s="75"/>
      <c r="B113" s="76"/>
      <c r="C113" s="75"/>
      <c r="D113" s="86"/>
      <c r="E113" s="86"/>
      <c r="F113" s="86"/>
      <c r="G113" s="86"/>
      <c r="H113" s="86"/>
    </row>
    <row r="114" spans="1:8" s="8" customFormat="1" ht="12.75" hidden="1" customHeight="1" x14ac:dyDescent="0.2">
      <c r="A114" s="75"/>
      <c r="B114" s="76"/>
      <c r="C114" s="75"/>
      <c r="D114" s="86"/>
      <c r="E114" s="86"/>
      <c r="F114" s="86"/>
      <c r="G114" s="86"/>
      <c r="H114" s="86"/>
    </row>
    <row r="115" spans="1:8" s="8" customFormat="1" ht="12.75" hidden="1" customHeight="1" x14ac:dyDescent="0.2">
      <c r="A115" s="75"/>
      <c r="B115" s="76"/>
      <c r="C115" s="75"/>
      <c r="D115" s="86"/>
      <c r="E115" s="86"/>
      <c r="F115" s="86"/>
      <c r="G115" s="86"/>
      <c r="H115" s="86"/>
    </row>
    <row r="116" spans="1:8" s="8" customFormat="1" ht="12.75" hidden="1" customHeight="1" x14ac:dyDescent="0.2">
      <c r="A116" s="75"/>
      <c r="B116" s="76"/>
      <c r="C116" s="75"/>
      <c r="D116" s="86"/>
      <c r="E116" s="86"/>
      <c r="F116" s="86"/>
      <c r="G116" s="86"/>
      <c r="H116" s="86"/>
    </row>
    <row r="117" spans="1:8" s="8" customFormat="1" ht="12.75" hidden="1" customHeight="1" x14ac:dyDescent="0.2">
      <c r="A117" s="75"/>
      <c r="B117" s="76"/>
      <c r="C117" s="75"/>
      <c r="D117" s="86"/>
      <c r="E117" s="86"/>
      <c r="F117" s="86"/>
      <c r="G117" s="86"/>
      <c r="H117" s="86"/>
    </row>
    <row r="118" spans="1:8" s="8" customFormat="1" ht="12.75" hidden="1" customHeight="1" x14ac:dyDescent="0.2">
      <c r="A118" s="75"/>
      <c r="B118" s="76"/>
      <c r="C118" s="75"/>
      <c r="D118" s="86"/>
      <c r="E118" s="86"/>
      <c r="F118" s="86"/>
      <c r="G118" s="86"/>
      <c r="H118" s="86"/>
    </row>
    <row r="119" spans="1:8" s="8" customFormat="1" ht="12.75" hidden="1" customHeight="1" x14ac:dyDescent="0.2">
      <c r="A119" s="75"/>
      <c r="B119" s="76"/>
      <c r="C119" s="75"/>
      <c r="D119" s="86"/>
      <c r="E119" s="86"/>
      <c r="F119" s="86"/>
      <c r="G119" s="86"/>
      <c r="H119" s="86"/>
    </row>
    <row r="120" spans="1:8" s="8" customFormat="1" ht="12.75" hidden="1" customHeight="1" x14ac:dyDescent="0.2">
      <c r="A120" s="75"/>
      <c r="B120" s="76"/>
      <c r="C120" s="75"/>
      <c r="D120" s="86"/>
      <c r="E120" s="86"/>
      <c r="F120" s="86"/>
      <c r="G120" s="86"/>
      <c r="H120" s="86"/>
    </row>
    <row r="121" spans="1:8" s="8" customFormat="1" ht="12.75" hidden="1" customHeight="1" x14ac:dyDescent="0.2">
      <c r="A121" s="75"/>
      <c r="B121" s="76"/>
      <c r="C121" s="75"/>
      <c r="D121" s="86"/>
      <c r="E121" s="86"/>
      <c r="F121" s="86"/>
      <c r="G121" s="86"/>
      <c r="H121" s="86"/>
    </row>
    <row r="122" spans="1:8" s="8" customFormat="1" ht="12.75" hidden="1" customHeight="1" x14ac:dyDescent="0.2">
      <c r="A122" s="75"/>
      <c r="B122" s="76"/>
      <c r="C122" s="75"/>
      <c r="D122" s="86"/>
      <c r="E122" s="86"/>
      <c r="F122" s="86"/>
      <c r="G122" s="86"/>
      <c r="H122" s="86"/>
    </row>
    <row r="123" spans="1:8" s="8" customFormat="1" ht="12.75" hidden="1" customHeight="1" x14ac:dyDescent="0.2">
      <c r="A123" s="75"/>
      <c r="B123" s="76"/>
      <c r="C123" s="75"/>
      <c r="D123" s="86"/>
      <c r="E123" s="86"/>
      <c r="F123" s="86"/>
      <c r="G123" s="86"/>
      <c r="H123" s="86"/>
    </row>
    <row r="124" spans="1:8" s="8" customFormat="1" ht="12.75" hidden="1" customHeight="1" x14ac:dyDescent="0.2">
      <c r="A124" s="75"/>
      <c r="B124" s="76"/>
      <c r="C124" s="75"/>
      <c r="D124" s="86"/>
      <c r="E124" s="86"/>
      <c r="F124" s="86"/>
      <c r="G124" s="86"/>
      <c r="H124" s="86"/>
    </row>
    <row r="125" spans="1:8" s="8" customFormat="1" ht="12.75" hidden="1" customHeight="1" x14ac:dyDescent="0.2">
      <c r="A125" s="75"/>
      <c r="B125" s="76"/>
      <c r="C125" s="75"/>
      <c r="D125" s="86"/>
      <c r="E125" s="86"/>
      <c r="F125" s="86"/>
      <c r="G125" s="86"/>
      <c r="H125" s="86"/>
    </row>
    <row r="126" spans="1:8" s="8" customFormat="1" ht="12.75" hidden="1" customHeight="1" x14ac:dyDescent="0.2">
      <c r="A126" s="75"/>
      <c r="B126" s="76"/>
      <c r="C126" s="75"/>
      <c r="D126" s="86"/>
      <c r="E126" s="86"/>
      <c r="F126" s="86"/>
      <c r="G126" s="86"/>
      <c r="H126" s="86"/>
    </row>
    <row r="127" spans="1:8" s="8" customFormat="1" ht="12.75" hidden="1" customHeight="1" x14ac:dyDescent="0.2">
      <c r="A127" s="75"/>
      <c r="B127" s="76"/>
      <c r="C127" s="75"/>
      <c r="D127" s="86"/>
      <c r="E127" s="86"/>
      <c r="F127" s="86"/>
      <c r="G127" s="86"/>
      <c r="H127" s="86"/>
    </row>
    <row r="128" spans="1:8" s="8" customFormat="1" ht="12.75" hidden="1" customHeight="1" x14ac:dyDescent="0.2">
      <c r="A128" s="75"/>
      <c r="B128" s="76"/>
      <c r="C128" s="75"/>
      <c r="D128" s="86"/>
      <c r="E128" s="86"/>
      <c r="F128" s="86"/>
      <c r="G128" s="86"/>
      <c r="H128" s="86"/>
    </row>
    <row r="129" spans="1:8" s="8" customFormat="1" ht="12.75" hidden="1" customHeight="1" x14ac:dyDescent="0.2">
      <c r="A129" s="75"/>
      <c r="B129" s="76"/>
      <c r="C129" s="75"/>
      <c r="D129" s="86"/>
      <c r="E129" s="86"/>
      <c r="F129" s="86"/>
      <c r="G129" s="86"/>
      <c r="H129" s="86"/>
    </row>
    <row r="130" spans="1:8" s="8" customFormat="1" ht="12.75" hidden="1" customHeight="1" x14ac:dyDescent="0.2">
      <c r="A130" s="75"/>
      <c r="B130" s="76"/>
      <c r="C130" s="75"/>
      <c r="D130" s="86"/>
      <c r="E130" s="86"/>
      <c r="F130" s="86"/>
      <c r="G130" s="86"/>
      <c r="H130" s="86"/>
    </row>
    <row r="131" spans="1:8" s="8" customFormat="1" ht="12.75" hidden="1" customHeight="1" x14ac:dyDescent="0.2">
      <c r="A131" s="75"/>
      <c r="B131" s="76"/>
      <c r="C131" s="75"/>
      <c r="D131" s="86"/>
      <c r="E131" s="86"/>
      <c r="F131" s="86"/>
      <c r="G131" s="86"/>
      <c r="H131" s="86"/>
    </row>
    <row r="132" spans="1:8" s="8" customFormat="1" ht="12.75" hidden="1" customHeight="1" x14ac:dyDescent="0.2">
      <c r="A132" s="75"/>
      <c r="B132" s="76"/>
      <c r="C132" s="75"/>
      <c r="D132" s="86"/>
      <c r="E132" s="86"/>
      <c r="F132" s="86"/>
      <c r="G132" s="86"/>
      <c r="H132" s="86"/>
    </row>
    <row r="133" spans="1:8" s="8" customFormat="1" ht="12.75" hidden="1" customHeight="1" x14ac:dyDescent="0.2">
      <c r="A133" s="75"/>
      <c r="B133" s="76"/>
      <c r="C133" s="75"/>
      <c r="D133" s="86"/>
      <c r="E133" s="86"/>
      <c r="F133" s="86"/>
      <c r="G133" s="86"/>
      <c r="H133" s="86"/>
    </row>
    <row r="134" spans="1:8" s="8" customFormat="1" ht="12.75" hidden="1" customHeight="1" x14ac:dyDescent="0.2">
      <c r="A134" s="75"/>
      <c r="B134" s="76"/>
      <c r="C134" s="75"/>
      <c r="D134" s="86"/>
      <c r="E134" s="86"/>
      <c r="F134" s="86"/>
      <c r="G134" s="86"/>
      <c r="H134" s="86"/>
    </row>
    <row r="135" spans="1:8" s="8" customFormat="1" ht="12.75" hidden="1" customHeight="1" x14ac:dyDescent="0.2">
      <c r="A135" s="75"/>
      <c r="B135" s="76"/>
      <c r="C135" s="75"/>
      <c r="D135" s="86"/>
      <c r="E135" s="86"/>
      <c r="F135" s="86"/>
      <c r="G135" s="86"/>
      <c r="H135" s="86"/>
    </row>
    <row r="136" spans="1:8" s="8" customFormat="1" ht="12.75" hidden="1" customHeight="1" x14ac:dyDescent="0.2">
      <c r="A136" s="75"/>
      <c r="B136" s="76"/>
      <c r="C136" s="75"/>
      <c r="D136" s="86"/>
      <c r="E136" s="86"/>
      <c r="F136" s="86"/>
      <c r="G136" s="86"/>
      <c r="H136" s="86"/>
    </row>
    <row r="137" spans="1:8" s="8" customFormat="1" ht="12.75" hidden="1" customHeight="1" x14ac:dyDescent="0.2">
      <c r="A137" s="75"/>
      <c r="B137" s="76"/>
      <c r="C137" s="75"/>
      <c r="D137" s="86"/>
      <c r="E137" s="86"/>
      <c r="F137" s="86"/>
      <c r="G137" s="86"/>
      <c r="H137" s="86"/>
    </row>
    <row r="138" spans="1:8" s="8" customFormat="1" ht="12.75" hidden="1" customHeight="1" x14ac:dyDescent="0.2">
      <c r="A138" s="75"/>
      <c r="B138" s="76"/>
      <c r="C138" s="75"/>
      <c r="D138" s="86"/>
      <c r="E138" s="86"/>
      <c r="F138" s="86"/>
      <c r="G138" s="86"/>
      <c r="H138" s="86"/>
    </row>
    <row r="139" spans="1:8" s="8" customFormat="1" ht="12.75" hidden="1" customHeight="1" x14ac:dyDescent="0.2">
      <c r="A139" s="75"/>
      <c r="B139" s="76"/>
      <c r="C139" s="75"/>
      <c r="D139" s="86"/>
      <c r="E139" s="86"/>
      <c r="F139" s="86"/>
      <c r="G139" s="86"/>
      <c r="H139" s="86"/>
    </row>
    <row r="140" spans="1:8" s="8" customFormat="1" ht="12.75" hidden="1" customHeight="1" x14ac:dyDescent="0.2">
      <c r="A140" s="75"/>
      <c r="B140" s="76"/>
      <c r="C140" s="75"/>
      <c r="D140" s="86"/>
      <c r="E140" s="86"/>
      <c r="F140" s="86"/>
      <c r="G140" s="86"/>
      <c r="H140" s="86"/>
    </row>
    <row r="141" spans="1:8" s="8" customFormat="1" ht="12.75" hidden="1" customHeight="1" x14ac:dyDescent="0.2">
      <c r="A141" s="75"/>
      <c r="B141" s="76"/>
      <c r="C141" s="75"/>
      <c r="D141" s="86"/>
      <c r="E141" s="86"/>
      <c r="F141" s="86"/>
      <c r="G141" s="86"/>
      <c r="H141" s="86"/>
    </row>
    <row r="142" spans="1:8" s="8" customFormat="1" ht="12.75" hidden="1" customHeight="1" x14ac:dyDescent="0.2">
      <c r="A142" s="75"/>
      <c r="B142" s="76"/>
      <c r="C142" s="75"/>
      <c r="D142" s="86"/>
      <c r="E142" s="86"/>
      <c r="F142" s="86"/>
      <c r="G142" s="86"/>
      <c r="H142" s="86"/>
    </row>
    <row r="143" spans="1:8" s="8" customFormat="1" ht="12.75" hidden="1" customHeight="1" x14ac:dyDescent="0.2">
      <c r="A143" s="75"/>
      <c r="B143" s="76"/>
      <c r="C143" s="75"/>
      <c r="D143" s="86"/>
      <c r="E143" s="86"/>
      <c r="F143" s="86"/>
      <c r="G143" s="86"/>
      <c r="H143" s="86"/>
    </row>
    <row r="144" spans="1:8" s="8" customFormat="1" ht="12.75" hidden="1" customHeight="1" x14ac:dyDescent="0.2">
      <c r="A144" s="75"/>
      <c r="B144" s="76"/>
      <c r="C144" s="75"/>
      <c r="D144" s="86"/>
      <c r="E144" s="86"/>
      <c r="F144" s="86"/>
      <c r="G144" s="86"/>
      <c r="H144" s="86"/>
    </row>
    <row r="145" spans="1:8" s="8" customFormat="1" ht="12.75" hidden="1" customHeight="1" x14ac:dyDescent="0.2">
      <c r="A145" s="75"/>
      <c r="B145" s="76"/>
      <c r="C145" s="75"/>
      <c r="D145" s="86"/>
      <c r="E145" s="86"/>
      <c r="F145" s="86"/>
      <c r="G145" s="86"/>
      <c r="H145" s="86"/>
    </row>
    <row r="146" spans="1:8" s="8" customFormat="1" ht="12.75" hidden="1" customHeight="1" x14ac:dyDescent="0.2">
      <c r="A146" s="75"/>
      <c r="B146" s="76"/>
      <c r="C146" s="75"/>
      <c r="D146" s="86"/>
      <c r="E146" s="86"/>
      <c r="F146" s="86"/>
      <c r="G146" s="86"/>
      <c r="H146" s="86"/>
    </row>
    <row r="147" spans="1:8" s="8" customFormat="1" ht="12.75" hidden="1" customHeight="1" x14ac:dyDescent="0.2">
      <c r="A147" s="75"/>
      <c r="B147" s="76"/>
      <c r="C147" s="75"/>
      <c r="D147" s="86"/>
      <c r="E147" s="86"/>
      <c r="F147" s="86"/>
      <c r="G147" s="86"/>
      <c r="H147" s="86"/>
    </row>
    <row r="148" spans="1:8" s="8" customFormat="1" ht="12.75" hidden="1" customHeight="1" x14ac:dyDescent="0.2">
      <c r="A148" s="75"/>
      <c r="B148" s="76"/>
      <c r="C148" s="75"/>
      <c r="D148" s="86"/>
      <c r="E148" s="86"/>
      <c r="F148" s="86"/>
      <c r="G148" s="86"/>
      <c r="H148" s="86"/>
    </row>
    <row r="149" spans="1:8" s="8" customFormat="1" ht="12.75" hidden="1" customHeight="1" x14ac:dyDescent="0.2">
      <c r="A149" s="75"/>
      <c r="B149" s="76"/>
      <c r="C149" s="75"/>
      <c r="D149" s="86"/>
      <c r="E149" s="86"/>
      <c r="F149" s="86"/>
      <c r="G149" s="86"/>
      <c r="H149" s="86"/>
    </row>
    <row r="150" spans="1:8" s="8" customFormat="1" ht="12.75" hidden="1" customHeight="1" x14ac:dyDescent="0.2">
      <c r="A150" s="75"/>
      <c r="B150" s="76"/>
      <c r="C150" s="75"/>
      <c r="D150" s="86"/>
      <c r="E150" s="86"/>
      <c r="F150" s="86"/>
      <c r="G150" s="86"/>
      <c r="H150" s="86"/>
    </row>
    <row r="151" spans="1:8" s="8" customFormat="1" ht="12.75" hidden="1" customHeight="1" x14ac:dyDescent="0.2">
      <c r="A151" s="75"/>
      <c r="B151" s="76"/>
      <c r="C151" s="75"/>
      <c r="D151" s="86"/>
      <c r="E151" s="86"/>
      <c r="F151" s="86"/>
      <c r="G151" s="86"/>
      <c r="H151" s="86"/>
    </row>
    <row r="152" spans="1:8" s="8" customFormat="1" ht="12.75" hidden="1" customHeight="1" x14ac:dyDescent="0.2">
      <c r="A152" s="75"/>
      <c r="B152" s="76"/>
      <c r="C152" s="75"/>
      <c r="D152" s="86"/>
      <c r="E152" s="86"/>
      <c r="F152" s="86"/>
      <c r="G152" s="86"/>
      <c r="H152" s="86"/>
    </row>
    <row r="153" spans="1:8" s="8" customFormat="1" ht="12.75" hidden="1" customHeight="1" x14ac:dyDescent="0.2">
      <c r="A153" s="75"/>
      <c r="B153" s="76"/>
      <c r="C153" s="75"/>
      <c r="D153" s="86"/>
      <c r="E153" s="86"/>
      <c r="F153" s="86"/>
      <c r="G153" s="86"/>
      <c r="H153" s="86"/>
    </row>
    <row r="154" spans="1:8" s="8" customFormat="1" ht="12.75" hidden="1" customHeight="1" x14ac:dyDescent="0.2">
      <c r="A154" s="75"/>
      <c r="B154" s="76"/>
      <c r="C154" s="75"/>
      <c r="D154" s="86"/>
      <c r="E154" s="86"/>
      <c r="F154" s="86"/>
      <c r="G154" s="86"/>
      <c r="H154" s="86"/>
    </row>
    <row r="155" spans="1:8" s="8" customFormat="1" ht="12.75" hidden="1" customHeight="1" x14ac:dyDescent="0.2">
      <c r="A155" s="75"/>
      <c r="B155" s="76"/>
      <c r="C155" s="75"/>
      <c r="D155" s="86"/>
      <c r="E155" s="86"/>
      <c r="F155" s="86"/>
      <c r="G155" s="86"/>
      <c r="H155" s="86"/>
    </row>
    <row r="156" spans="1:8" s="8" customFormat="1" ht="12.75" hidden="1" customHeight="1" x14ac:dyDescent="0.2">
      <c r="A156" s="75"/>
      <c r="B156" s="76"/>
      <c r="C156" s="75"/>
      <c r="D156" s="86"/>
      <c r="E156" s="86"/>
      <c r="F156" s="86"/>
      <c r="G156" s="86"/>
      <c r="H156" s="86"/>
    </row>
    <row r="157" spans="1:8" s="8" customFormat="1" ht="12.75" hidden="1" customHeight="1" x14ac:dyDescent="0.2">
      <c r="A157" s="75"/>
      <c r="B157" s="76"/>
      <c r="C157" s="75"/>
      <c r="D157" s="86"/>
      <c r="E157" s="86"/>
      <c r="F157" s="86"/>
      <c r="G157" s="86"/>
      <c r="H157" s="86"/>
    </row>
    <row r="158" spans="1:8" s="8" customFormat="1" ht="12.75" hidden="1" customHeight="1" x14ac:dyDescent="0.2">
      <c r="A158" s="75"/>
      <c r="B158" s="76"/>
      <c r="C158" s="75"/>
      <c r="D158" s="86"/>
      <c r="E158" s="86"/>
      <c r="F158" s="86"/>
      <c r="G158" s="86"/>
      <c r="H158" s="86"/>
    </row>
    <row r="159" spans="1:8" s="8" customFormat="1" ht="12.75" hidden="1" customHeight="1" x14ac:dyDescent="0.2">
      <c r="A159" s="75"/>
      <c r="B159" s="76"/>
      <c r="C159" s="75"/>
      <c r="D159" s="86"/>
      <c r="E159" s="86"/>
      <c r="F159" s="86"/>
      <c r="G159" s="86"/>
      <c r="H159" s="86"/>
    </row>
    <row r="160" spans="1:8" s="8" customFormat="1" ht="12.75" hidden="1" customHeight="1" x14ac:dyDescent="0.2">
      <c r="A160" s="75"/>
      <c r="B160" s="76"/>
      <c r="C160" s="75"/>
      <c r="D160" s="86"/>
      <c r="E160" s="86"/>
      <c r="F160" s="86"/>
      <c r="G160" s="86"/>
      <c r="H160" s="86"/>
    </row>
    <row r="161" spans="1:8" s="8" customFormat="1" ht="12.75" hidden="1" customHeight="1" x14ac:dyDescent="0.2">
      <c r="A161" s="75"/>
      <c r="B161" s="76"/>
      <c r="C161" s="75"/>
      <c r="D161" s="86"/>
      <c r="E161" s="86"/>
      <c r="F161" s="86"/>
      <c r="G161" s="86"/>
      <c r="H161" s="86"/>
    </row>
    <row r="162" spans="1:8" s="8" customFormat="1" ht="12.75" hidden="1" customHeight="1" x14ac:dyDescent="0.2">
      <c r="A162" s="75"/>
      <c r="B162" s="76"/>
      <c r="C162" s="75"/>
      <c r="D162" s="86"/>
      <c r="E162" s="86"/>
      <c r="F162" s="86"/>
      <c r="G162" s="86"/>
      <c r="H162" s="86"/>
    </row>
    <row r="163" spans="1:8" s="8" customFormat="1" ht="12.75" hidden="1" customHeight="1" x14ac:dyDescent="0.2">
      <c r="A163" s="75"/>
      <c r="B163" s="76"/>
      <c r="C163" s="75"/>
      <c r="D163" s="86"/>
      <c r="E163" s="86"/>
      <c r="F163" s="86"/>
      <c r="G163" s="86"/>
      <c r="H163" s="86"/>
    </row>
    <row r="164" spans="1:8" s="8" customFormat="1" ht="12.75" hidden="1" customHeight="1" x14ac:dyDescent="0.2">
      <c r="A164" s="75"/>
      <c r="B164" s="76"/>
      <c r="C164" s="75"/>
      <c r="D164" s="86"/>
      <c r="E164" s="86"/>
      <c r="F164" s="86"/>
      <c r="G164" s="86"/>
      <c r="H164" s="86"/>
    </row>
    <row r="165" spans="1:8" s="8" customFormat="1" ht="12.75" hidden="1" customHeight="1" x14ac:dyDescent="0.2">
      <c r="A165" s="75"/>
      <c r="B165" s="76"/>
      <c r="C165" s="75"/>
      <c r="D165" s="86"/>
      <c r="E165" s="86"/>
      <c r="F165" s="86"/>
      <c r="G165" s="86"/>
      <c r="H165" s="86"/>
    </row>
    <row r="166" spans="1:8" s="8" customFormat="1" ht="12.75" hidden="1" customHeight="1" x14ac:dyDescent="0.2">
      <c r="A166" s="75"/>
      <c r="B166" s="76"/>
      <c r="C166" s="75"/>
      <c r="D166" s="86"/>
      <c r="E166" s="86"/>
      <c r="F166" s="86"/>
      <c r="G166" s="86"/>
      <c r="H166" s="86"/>
    </row>
    <row r="167" spans="1:8" s="8" customFormat="1" ht="12.75" hidden="1" customHeight="1" x14ac:dyDescent="0.2">
      <c r="A167" s="75"/>
      <c r="B167" s="76"/>
      <c r="C167" s="75"/>
      <c r="D167" s="86"/>
      <c r="E167" s="86"/>
      <c r="F167" s="86"/>
      <c r="G167" s="86"/>
      <c r="H167" s="86"/>
    </row>
    <row r="168" spans="1:8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  <c r="H168" s="59"/>
    </row>
    <row r="169" spans="1:8" s="1" customFormat="1" ht="49.5" customHeight="1" x14ac:dyDescent="0.3">
      <c r="A169" s="56"/>
      <c r="B169" s="114" t="s">
        <v>215</v>
      </c>
      <c r="C169" s="60"/>
      <c r="D169" s="60"/>
      <c r="E169" s="105"/>
      <c r="F169" s="61" t="s">
        <v>222</v>
      </c>
      <c r="G169" s="61"/>
      <c r="H169" s="56"/>
    </row>
    <row r="170" spans="1:8" s="1" customFormat="1" ht="49.5" customHeight="1" x14ac:dyDescent="0.3">
      <c r="A170" s="56"/>
      <c r="B170" s="114" t="s">
        <v>216</v>
      </c>
      <c r="C170" s="60"/>
      <c r="D170" s="60"/>
      <c r="E170" s="105"/>
      <c r="F170" s="61" t="s">
        <v>217</v>
      </c>
      <c r="G170" s="61"/>
      <c r="H170" s="56"/>
    </row>
    <row r="171" spans="1:8" s="1" customFormat="1" ht="49.5" customHeight="1" x14ac:dyDescent="0.3">
      <c r="A171" s="56"/>
      <c r="B171" s="114" t="s">
        <v>218</v>
      </c>
      <c r="C171" s="60"/>
      <c r="D171" s="60"/>
      <c r="E171" s="105"/>
      <c r="F171" s="61" t="s">
        <v>219</v>
      </c>
      <c r="G171" s="61"/>
      <c r="H171" s="56"/>
    </row>
    <row r="172" spans="1:8" s="1" customFormat="1" ht="49.5" customHeight="1" x14ac:dyDescent="0.3">
      <c r="A172" s="56"/>
      <c r="B172" s="114" t="s">
        <v>220</v>
      </c>
      <c r="C172" s="60"/>
      <c r="D172" s="60"/>
      <c r="E172" s="105"/>
      <c r="F172" s="61" t="s">
        <v>221</v>
      </c>
      <c r="G172" s="61"/>
      <c r="H172" s="56"/>
    </row>
    <row r="173" spans="1:8" s="1" customFormat="1" ht="49.5" hidden="1" customHeight="1" x14ac:dyDescent="0.3">
      <c r="A173" s="56"/>
      <c r="B173" s="114" t="s">
        <v>242</v>
      </c>
      <c r="C173" s="60"/>
      <c r="D173" s="60"/>
      <c r="E173" s="105"/>
      <c r="F173" s="61"/>
      <c r="G173" s="61"/>
      <c r="H173" s="56"/>
    </row>
    <row r="174" spans="1:8" s="1" customFormat="1" ht="49.5" customHeight="1" x14ac:dyDescent="0.3">
      <c r="A174" s="56"/>
      <c r="B174" s="114" t="s">
        <v>243</v>
      </c>
      <c r="C174" s="60"/>
      <c r="D174" s="60"/>
      <c r="E174" s="105"/>
      <c r="F174" s="61" t="s">
        <v>244</v>
      </c>
      <c r="G174" s="61"/>
      <c r="H174" s="56"/>
    </row>
    <row r="175" spans="1:8" s="1" customFormat="1" ht="49.5" customHeight="1" x14ac:dyDescent="0.3">
      <c r="A175" s="56"/>
      <c r="B175" s="114" t="s">
        <v>223</v>
      </c>
      <c r="C175" s="60"/>
      <c r="D175" s="60"/>
      <c r="E175" s="105"/>
      <c r="F175" s="61" t="s">
        <v>224</v>
      </c>
      <c r="G175" s="61"/>
      <c r="H175" s="56"/>
    </row>
    <row r="176" spans="1:8" s="1" customFormat="1" ht="49.5" customHeight="1" x14ac:dyDescent="0.3">
      <c r="A176" s="56"/>
      <c r="B176" s="114" t="s">
        <v>258</v>
      </c>
      <c r="C176" s="60"/>
      <c r="D176" s="60"/>
      <c r="E176" s="105"/>
      <c r="F176" s="61" t="s">
        <v>259</v>
      </c>
      <c r="G176" s="61"/>
      <c r="H176" s="56"/>
    </row>
    <row r="177" spans="1:8" s="1" customFormat="1" ht="49.5" customHeight="1" x14ac:dyDescent="0.3">
      <c r="A177" s="56"/>
      <c r="B177" s="114" t="s">
        <v>225</v>
      </c>
      <c r="C177" s="60"/>
      <c r="D177" s="60"/>
      <c r="E177" s="105"/>
      <c r="F177" s="61" t="s">
        <v>226</v>
      </c>
      <c r="G177" s="61"/>
      <c r="H177" s="56"/>
    </row>
    <row r="178" spans="1:8" s="1" customFormat="1" ht="49.5" customHeight="1" x14ac:dyDescent="0.3">
      <c r="A178" s="56"/>
      <c r="B178" s="114" t="s">
        <v>227</v>
      </c>
      <c r="C178" s="60"/>
      <c r="D178" s="60"/>
      <c r="E178" s="105"/>
      <c r="F178" s="61" t="s">
        <v>228</v>
      </c>
      <c r="G178" s="61"/>
      <c r="H178" s="56"/>
    </row>
    <row r="179" spans="1:8" s="1" customFormat="1" ht="49.5" customHeight="1" x14ac:dyDescent="0.3">
      <c r="A179" s="56"/>
      <c r="B179" s="114" t="s">
        <v>229</v>
      </c>
      <c r="C179" s="60"/>
      <c r="D179" s="60"/>
      <c r="E179" s="105"/>
      <c r="F179" s="61" t="s">
        <v>230</v>
      </c>
      <c r="G179" s="61"/>
      <c r="H179" s="56"/>
    </row>
    <row r="180" spans="1:8" s="1" customFormat="1" ht="49.5" customHeight="1" x14ac:dyDescent="0.3">
      <c r="A180" s="56"/>
      <c r="B180" s="114" t="s">
        <v>231</v>
      </c>
      <c r="C180" s="60"/>
      <c r="D180" s="60"/>
      <c r="E180" s="105"/>
      <c r="F180" s="61" t="s">
        <v>232</v>
      </c>
      <c r="G180" s="61"/>
      <c r="H180" s="56"/>
    </row>
    <row r="181" spans="1:8" s="1" customFormat="1" x14ac:dyDescent="0.2">
      <c r="B181" s="62"/>
      <c r="C181" s="16"/>
      <c r="D181" s="17"/>
      <c r="E181" s="17"/>
    </row>
    <row r="182" spans="1:8" x14ac:dyDescent="0.2">
      <c r="A182" s="1"/>
      <c r="B182" s="18"/>
      <c r="C182" s="16"/>
      <c r="D182" s="19"/>
      <c r="E182" s="19"/>
    </row>
    <row r="183" spans="1:8" x14ac:dyDescent="0.2">
      <c r="A183" s="1"/>
      <c r="B183" s="63"/>
      <c r="C183" s="16"/>
      <c r="D183" s="19"/>
      <c r="E183" s="19"/>
    </row>
    <row r="184" spans="1:8" x14ac:dyDescent="0.2">
      <c r="A184" s="1"/>
      <c r="B184" s="20"/>
      <c r="C184" s="16"/>
      <c r="D184" s="19"/>
      <c r="E184" s="19"/>
    </row>
    <row r="185" spans="1:8" x14ac:dyDescent="0.2">
      <c r="A185" s="1"/>
      <c r="B185" s="20"/>
      <c r="C185" s="16"/>
      <c r="D185" s="19"/>
      <c r="E185" s="19"/>
    </row>
    <row r="186" spans="1:8" x14ac:dyDescent="0.2">
      <c r="A186" s="1"/>
      <c r="B186" s="20"/>
      <c r="C186" s="16"/>
      <c r="D186" s="19"/>
      <c r="E186" s="19"/>
    </row>
    <row r="187" spans="1:8" x14ac:dyDescent="0.2">
      <c r="A187" s="1"/>
      <c r="B187" s="20"/>
      <c r="C187" s="16"/>
      <c r="D187" s="19"/>
      <c r="E187" s="19"/>
    </row>
    <row r="188" spans="1:8" x14ac:dyDescent="0.2">
      <c r="A188" s="1"/>
      <c r="B188" s="20"/>
      <c r="C188" s="16"/>
      <c r="D188" s="19"/>
      <c r="E188" s="19"/>
    </row>
  </sheetData>
  <autoFilter ref="A11:H106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E37" sqref="E3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6">
    <mergeCell ref="A1:H1"/>
    <mergeCell ref="A9:A11"/>
    <mergeCell ref="B9:B11"/>
    <mergeCell ref="C9:C11"/>
    <mergeCell ref="H9:H11"/>
    <mergeCell ref="D10:D11"/>
    <mergeCell ref="F10:F11"/>
    <mergeCell ref="G10:G11"/>
    <mergeCell ref="A4:H4"/>
    <mergeCell ref="A3:H3"/>
    <mergeCell ref="A2:H2"/>
    <mergeCell ref="A8:H8"/>
    <mergeCell ref="A6:H6"/>
    <mergeCell ref="B7:D7"/>
    <mergeCell ref="D9:G9"/>
    <mergeCell ref="E10:E11"/>
  </mergeCells>
  <conditionalFormatting sqref="D12:H105">
    <cfRule type="cellIs" dxfId="15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00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17" id="{B2E88EA7-90F5-4FDF-869F-CA9BF0DF0237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H105 D12:G12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H188"/>
  <sheetViews>
    <sheetView view="pageBreakPreview" zoomScale="70" zoomScaleNormal="65" zoomScaleSheetLayoutView="70" workbookViewId="0">
      <pane xSplit="2" ySplit="11" topLeftCell="C45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5" width="21.42578125" style="12" customWidth="1"/>
    <col min="6" max="8" width="21.42578125" style="4" customWidth="1"/>
    <col min="9" max="135" width="9.140625" style="4"/>
    <col min="136" max="136" width="60" style="4" customWidth="1"/>
    <col min="137" max="152" width="9.140625" style="4" customWidth="1"/>
    <col min="153" max="153" width="3.28515625" style="4" customWidth="1"/>
    <col min="154" max="160" width="9.140625" style="4" customWidth="1"/>
    <col min="161" max="161" width="10" style="4" customWidth="1"/>
    <col min="162" max="164" width="9.140625" style="4" customWidth="1"/>
    <col min="165" max="165" width="10.28515625" style="4" customWidth="1"/>
    <col min="166" max="166" width="9.7109375" style="4" customWidth="1"/>
    <col min="167" max="391" width="9.140625" style="4"/>
    <col min="392" max="392" width="60" style="4" customWidth="1"/>
    <col min="393" max="408" width="9.140625" style="4" customWidth="1"/>
    <col min="409" max="409" width="3.28515625" style="4" customWidth="1"/>
    <col min="410" max="416" width="9.140625" style="4" customWidth="1"/>
    <col min="417" max="417" width="10" style="4" customWidth="1"/>
    <col min="418" max="420" width="9.140625" style="4" customWidth="1"/>
    <col min="421" max="421" width="10.28515625" style="4" customWidth="1"/>
    <col min="422" max="422" width="9.7109375" style="4" customWidth="1"/>
    <col min="423" max="647" width="9.140625" style="4"/>
    <col min="648" max="648" width="60" style="4" customWidth="1"/>
    <col min="649" max="664" width="9.140625" style="4" customWidth="1"/>
    <col min="665" max="665" width="3.28515625" style="4" customWidth="1"/>
    <col min="666" max="672" width="9.140625" style="4" customWidth="1"/>
    <col min="673" max="673" width="10" style="4" customWidth="1"/>
    <col min="674" max="676" width="9.140625" style="4" customWidth="1"/>
    <col min="677" max="677" width="10.28515625" style="4" customWidth="1"/>
    <col min="678" max="678" width="9.7109375" style="4" customWidth="1"/>
    <col min="679" max="903" width="9.140625" style="4"/>
    <col min="904" max="904" width="60" style="4" customWidth="1"/>
    <col min="905" max="920" width="9.140625" style="4" customWidth="1"/>
    <col min="921" max="921" width="3.28515625" style="4" customWidth="1"/>
    <col min="922" max="928" width="9.140625" style="4" customWidth="1"/>
    <col min="929" max="929" width="10" style="4" customWidth="1"/>
    <col min="930" max="932" width="9.140625" style="4" customWidth="1"/>
    <col min="933" max="933" width="10.28515625" style="4" customWidth="1"/>
    <col min="934" max="934" width="9.7109375" style="4" customWidth="1"/>
    <col min="935" max="1159" width="9.140625" style="4"/>
    <col min="1160" max="1160" width="60" style="4" customWidth="1"/>
    <col min="1161" max="1176" width="9.140625" style="4" customWidth="1"/>
    <col min="1177" max="1177" width="3.28515625" style="4" customWidth="1"/>
    <col min="1178" max="1184" width="9.140625" style="4" customWidth="1"/>
    <col min="1185" max="1185" width="10" style="4" customWidth="1"/>
    <col min="1186" max="1188" width="9.140625" style="4" customWidth="1"/>
    <col min="1189" max="1189" width="10.28515625" style="4" customWidth="1"/>
    <col min="1190" max="1190" width="9.7109375" style="4" customWidth="1"/>
    <col min="1191" max="1415" width="9.140625" style="4"/>
    <col min="1416" max="1416" width="60" style="4" customWidth="1"/>
    <col min="1417" max="1432" width="9.140625" style="4" customWidth="1"/>
    <col min="1433" max="1433" width="3.28515625" style="4" customWidth="1"/>
    <col min="1434" max="1440" width="9.140625" style="4" customWidth="1"/>
    <col min="1441" max="1441" width="10" style="4" customWidth="1"/>
    <col min="1442" max="1444" width="9.140625" style="4" customWidth="1"/>
    <col min="1445" max="1445" width="10.28515625" style="4" customWidth="1"/>
    <col min="1446" max="1446" width="9.7109375" style="4" customWidth="1"/>
    <col min="1447" max="1671" width="9.140625" style="4"/>
    <col min="1672" max="1672" width="60" style="4" customWidth="1"/>
    <col min="1673" max="1688" width="9.140625" style="4" customWidth="1"/>
    <col min="1689" max="1689" width="3.28515625" style="4" customWidth="1"/>
    <col min="1690" max="1696" width="9.140625" style="4" customWidth="1"/>
    <col min="1697" max="1697" width="10" style="4" customWidth="1"/>
    <col min="1698" max="1700" width="9.140625" style="4" customWidth="1"/>
    <col min="1701" max="1701" width="10.28515625" style="4" customWidth="1"/>
    <col min="1702" max="1702" width="9.7109375" style="4" customWidth="1"/>
    <col min="1703" max="1927" width="9.140625" style="4"/>
    <col min="1928" max="1928" width="60" style="4" customWidth="1"/>
    <col min="1929" max="1944" width="9.140625" style="4" customWidth="1"/>
    <col min="1945" max="1945" width="3.28515625" style="4" customWidth="1"/>
    <col min="1946" max="1952" width="9.140625" style="4" customWidth="1"/>
    <col min="1953" max="1953" width="10" style="4" customWidth="1"/>
    <col min="1954" max="1956" width="9.140625" style="4" customWidth="1"/>
    <col min="1957" max="1957" width="10.28515625" style="4" customWidth="1"/>
    <col min="1958" max="1958" width="9.7109375" style="4" customWidth="1"/>
    <col min="1959" max="2183" width="9.140625" style="4"/>
    <col min="2184" max="2184" width="60" style="4" customWidth="1"/>
    <col min="2185" max="2200" width="9.140625" style="4" customWidth="1"/>
    <col min="2201" max="2201" width="3.28515625" style="4" customWidth="1"/>
    <col min="2202" max="2208" width="9.140625" style="4" customWidth="1"/>
    <col min="2209" max="2209" width="10" style="4" customWidth="1"/>
    <col min="2210" max="2212" width="9.140625" style="4" customWidth="1"/>
    <col min="2213" max="2213" width="10.28515625" style="4" customWidth="1"/>
    <col min="2214" max="2214" width="9.7109375" style="4" customWidth="1"/>
    <col min="2215" max="2439" width="9.140625" style="4"/>
    <col min="2440" max="2440" width="60" style="4" customWidth="1"/>
    <col min="2441" max="2456" width="9.140625" style="4" customWidth="1"/>
    <col min="2457" max="2457" width="3.28515625" style="4" customWidth="1"/>
    <col min="2458" max="2464" width="9.140625" style="4" customWidth="1"/>
    <col min="2465" max="2465" width="10" style="4" customWidth="1"/>
    <col min="2466" max="2468" width="9.140625" style="4" customWidth="1"/>
    <col min="2469" max="2469" width="10.28515625" style="4" customWidth="1"/>
    <col min="2470" max="2470" width="9.7109375" style="4" customWidth="1"/>
    <col min="2471" max="2695" width="9.140625" style="4"/>
    <col min="2696" max="2696" width="60" style="4" customWidth="1"/>
    <col min="2697" max="2712" width="9.140625" style="4" customWidth="1"/>
    <col min="2713" max="2713" width="3.28515625" style="4" customWidth="1"/>
    <col min="2714" max="2720" width="9.140625" style="4" customWidth="1"/>
    <col min="2721" max="2721" width="10" style="4" customWidth="1"/>
    <col min="2722" max="2724" width="9.140625" style="4" customWidth="1"/>
    <col min="2725" max="2725" width="10.28515625" style="4" customWidth="1"/>
    <col min="2726" max="2726" width="9.7109375" style="4" customWidth="1"/>
    <col min="2727" max="2951" width="9.140625" style="4"/>
    <col min="2952" max="2952" width="60" style="4" customWidth="1"/>
    <col min="2953" max="2968" width="9.140625" style="4" customWidth="1"/>
    <col min="2969" max="2969" width="3.28515625" style="4" customWidth="1"/>
    <col min="2970" max="2976" width="9.140625" style="4" customWidth="1"/>
    <col min="2977" max="2977" width="10" style="4" customWidth="1"/>
    <col min="2978" max="2980" width="9.140625" style="4" customWidth="1"/>
    <col min="2981" max="2981" width="10.28515625" style="4" customWidth="1"/>
    <col min="2982" max="2982" width="9.7109375" style="4" customWidth="1"/>
    <col min="2983" max="3207" width="9.140625" style="4"/>
    <col min="3208" max="3208" width="60" style="4" customWidth="1"/>
    <col min="3209" max="3224" width="9.140625" style="4" customWidth="1"/>
    <col min="3225" max="3225" width="3.28515625" style="4" customWidth="1"/>
    <col min="3226" max="3232" width="9.140625" style="4" customWidth="1"/>
    <col min="3233" max="3233" width="10" style="4" customWidth="1"/>
    <col min="3234" max="3236" width="9.140625" style="4" customWidth="1"/>
    <col min="3237" max="3237" width="10.28515625" style="4" customWidth="1"/>
    <col min="3238" max="3238" width="9.7109375" style="4" customWidth="1"/>
    <col min="3239" max="3463" width="9.140625" style="4"/>
    <col min="3464" max="3464" width="60" style="4" customWidth="1"/>
    <col min="3465" max="3480" width="9.140625" style="4" customWidth="1"/>
    <col min="3481" max="3481" width="3.28515625" style="4" customWidth="1"/>
    <col min="3482" max="3488" width="9.140625" style="4" customWidth="1"/>
    <col min="3489" max="3489" width="10" style="4" customWidth="1"/>
    <col min="3490" max="3492" width="9.140625" style="4" customWidth="1"/>
    <col min="3493" max="3493" width="10.28515625" style="4" customWidth="1"/>
    <col min="3494" max="3494" width="9.7109375" style="4" customWidth="1"/>
    <col min="3495" max="3719" width="9.140625" style="4"/>
    <col min="3720" max="3720" width="60" style="4" customWidth="1"/>
    <col min="3721" max="3736" width="9.140625" style="4" customWidth="1"/>
    <col min="3737" max="3737" width="3.28515625" style="4" customWidth="1"/>
    <col min="3738" max="3744" width="9.140625" style="4" customWidth="1"/>
    <col min="3745" max="3745" width="10" style="4" customWidth="1"/>
    <col min="3746" max="3748" width="9.140625" style="4" customWidth="1"/>
    <col min="3749" max="3749" width="10.28515625" style="4" customWidth="1"/>
    <col min="3750" max="3750" width="9.7109375" style="4" customWidth="1"/>
    <col min="3751" max="3975" width="9.140625" style="4"/>
    <col min="3976" max="3976" width="60" style="4" customWidth="1"/>
    <col min="3977" max="3992" width="9.140625" style="4" customWidth="1"/>
    <col min="3993" max="3993" width="3.28515625" style="4" customWidth="1"/>
    <col min="3994" max="4000" width="9.140625" style="4" customWidth="1"/>
    <col min="4001" max="4001" width="10" style="4" customWidth="1"/>
    <col min="4002" max="4004" width="9.140625" style="4" customWidth="1"/>
    <col min="4005" max="4005" width="10.28515625" style="4" customWidth="1"/>
    <col min="4006" max="4006" width="9.7109375" style="4" customWidth="1"/>
    <col min="4007" max="4231" width="9.140625" style="4"/>
    <col min="4232" max="4232" width="60" style="4" customWidth="1"/>
    <col min="4233" max="4248" width="9.140625" style="4" customWidth="1"/>
    <col min="4249" max="4249" width="3.28515625" style="4" customWidth="1"/>
    <col min="4250" max="4256" width="9.140625" style="4" customWidth="1"/>
    <col min="4257" max="4257" width="10" style="4" customWidth="1"/>
    <col min="4258" max="4260" width="9.140625" style="4" customWidth="1"/>
    <col min="4261" max="4261" width="10.28515625" style="4" customWidth="1"/>
    <col min="4262" max="4262" width="9.7109375" style="4" customWidth="1"/>
    <col min="4263" max="4487" width="9.140625" style="4"/>
    <col min="4488" max="4488" width="60" style="4" customWidth="1"/>
    <col min="4489" max="4504" width="9.140625" style="4" customWidth="1"/>
    <col min="4505" max="4505" width="3.28515625" style="4" customWidth="1"/>
    <col min="4506" max="4512" width="9.140625" style="4" customWidth="1"/>
    <col min="4513" max="4513" width="10" style="4" customWidth="1"/>
    <col min="4514" max="4516" width="9.140625" style="4" customWidth="1"/>
    <col min="4517" max="4517" width="10.28515625" style="4" customWidth="1"/>
    <col min="4518" max="4518" width="9.7109375" style="4" customWidth="1"/>
    <col min="4519" max="4743" width="9.140625" style="4"/>
    <col min="4744" max="4744" width="60" style="4" customWidth="1"/>
    <col min="4745" max="4760" width="9.140625" style="4" customWidth="1"/>
    <col min="4761" max="4761" width="3.28515625" style="4" customWidth="1"/>
    <col min="4762" max="4768" width="9.140625" style="4" customWidth="1"/>
    <col min="4769" max="4769" width="10" style="4" customWidth="1"/>
    <col min="4770" max="4772" width="9.140625" style="4" customWidth="1"/>
    <col min="4773" max="4773" width="10.28515625" style="4" customWidth="1"/>
    <col min="4774" max="4774" width="9.7109375" style="4" customWidth="1"/>
    <col min="4775" max="4999" width="9.140625" style="4"/>
    <col min="5000" max="5000" width="60" style="4" customWidth="1"/>
    <col min="5001" max="5016" width="9.140625" style="4" customWidth="1"/>
    <col min="5017" max="5017" width="3.28515625" style="4" customWidth="1"/>
    <col min="5018" max="5024" width="9.140625" style="4" customWidth="1"/>
    <col min="5025" max="5025" width="10" style="4" customWidth="1"/>
    <col min="5026" max="5028" width="9.140625" style="4" customWidth="1"/>
    <col min="5029" max="5029" width="10.28515625" style="4" customWidth="1"/>
    <col min="5030" max="5030" width="9.7109375" style="4" customWidth="1"/>
    <col min="5031" max="5255" width="9.140625" style="4"/>
    <col min="5256" max="5256" width="60" style="4" customWidth="1"/>
    <col min="5257" max="5272" width="9.140625" style="4" customWidth="1"/>
    <col min="5273" max="5273" width="3.28515625" style="4" customWidth="1"/>
    <col min="5274" max="5280" width="9.140625" style="4" customWidth="1"/>
    <col min="5281" max="5281" width="10" style="4" customWidth="1"/>
    <col min="5282" max="5284" width="9.140625" style="4" customWidth="1"/>
    <col min="5285" max="5285" width="10.28515625" style="4" customWidth="1"/>
    <col min="5286" max="5286" width="9.7109375" style="4" customWidth="1"/>
    <col min="5287" max="5511" width="9.140625" style="4"/>
    <col min="5512" max="5512" width="60" style="4" customWidth="1"/>
    <col min="5513" max="5528" width="9.140625" style="4" customWidth="1"/>
    <col min="5529" max="5529" width="3.28515625" style="4" customWidth="1"/>
    <col min="5530" max="5536" width="9.140625" style="4" customWidth="1"/>
    <col min="5537" max="5537" width="10" style="4" customWidth="1"/>
    <col min="5538" max="5540" width="9.140625" style="4" customWidth="1"/>
    <col min="5541" max="5541" width="10.28515625" style="4" customWidth="1"/>
    <col min="5542" max="5542" width="9.7109375" style="4" customWidth="1"/>
    <col min="5543" max="5767" width="9.140625" style="4"/>
    <col min="5768" max="5768" width="60" style="4" customWidth="1"/>
    <col min="5769" max="5784" width="9.140625" style="4" customWidth="1"/>
    <col min="5785" max="5785" width="3.28515625" style="4" customWidth="1"/>
    <col min="5786" max="5792" width="9.140625" style="4" customWidth="1"/>
    <col min="5793" max="5793" width="10" style="4" customWidth="1"/>
    <col min="5794" max="5796" width="9.140625" style="4" customWidth="1"/>
    <col min="5797" max="5797" width="10.28515625" style="4" customWidth="1"/>
    <col min="5798" max="5798" width="9.7109375" style="4" customWidth="1"/>
    <col min="5799" max="6023" width="9.140625" style="4"/>
    <col min="6024" max="6024" width="60" style="4" customWidth="1"/>
    <col min="6025" max="6040" width="9.140625" style="4" customWidth="1"/>
    <col min="6041" max="6041" width="3.28515625" style="4" customWidth="1"/>
    <col min="6042" max="6048" width="9.140625" style="4" customWidth="1"/>
    <col min="6049" max="6049" width="10" style="4" customWidth="1"/>
    <col min="6050" max="6052" width="9.140625" style="4" customWidth="1"/>
    <col min="6053" max="6053" width="10.28515625" style="4" customWidth="1"/>
    <col min="6054" max="6054" width="9.7109375" style="4" customWidth="1"/>
    <col min="6055" max="6279" width="9.140625" style="4"/>
    <col min="6280" max="6280" width="60" style="4" customWidth="1"/>
    <col min="6281" max="6296" width="9.140625" style="4" customWidth="1"/>
    <col min="6297" max="6297" width="3.28515625" style="4" customWidth="1"/>
    <col min="6298" max="6304" width="9.140625" style="4" customWidth="1"/>
    <col min="6305" max="6305" width="10" style="4" customWidth="1"/>
    <col min="6306" max="6308" width="9.140625" style="4" customWidth="1"/>
    <col min="6309" max="6309" width="10.28515625" style="4" customWidth="1"/>
    <col min="6310" max="6310" width="9.7109375" style="4" customWidth="1"/>
    <col min="6311" max="6535" width="9.140625" style="4"/>
    <col min="6536" max="6536" width="60" style="4" customWidth="1"/>
    <col min="6537" max="6552" width="9.140625" style="4" customWidth="1"/>
    <col min="6553" max="6553" width="3.28515625" style="4" customWidth="1"/>
    <col min="6554" max="6560" width="9.140625" style="4" customWidth="1"/>
    <col min="6561" max="6561" width="10" style="4" customWidth="1"/>
    <col min="6562" max="6564" width="9.140625" style="4" customWidth="1"/>
    <col min="6565" max="6565" width="10.28515625" style="4" customWidth="1"/>
    <col min="6566" max="6566" width="9.7109375" style="4" customWidth="1"/>
    <col min="6567" max="6791" width="9.140625" style="4"/>
    <col min="6792" max="6792" width="60" style="4" customWidth="1"/>
    <col min="6793" max="6808" width="9.140625" style="4" customWidth="1"/>
    <col min="6809" max="6809" width="3.28515625" style="4" customWidth="1"/>
    <col min="6810" max="6816" width="9.140625" style="4" customWidth="1"/>
    <col min="6817" max="6817" width="10" style="4" customWidth="1"/>
    <col min="6818" max="6820" width="9.140625" style="4" customWidth="1"/>
    <col min="6821" max="6821" width="10.28515625" style="4" customWidth="1"/>
    <col min="6822" max="6822" width="9.7109375" style="4" customWidth="1"/>
    <col min="6823" max="7047" width="9.140625" style="4"/>
    <col min="7048" max="7048" width="60" style="4" customWidth="1"/>
    <col min="7049" max="7064" width="9.140625" style="4" customWidth="1"/>
    <col min="7065" max="7065" width="3.28515625" style="4" customWidth="1"/>
    <col min="7066" max="7072" width="9.140625" style="4" customWidth="1"/>
    <col min="7073" max="7073" width="10" style="4" customWidth="1"/>
    <col min="7074" max="7076" width="9.140625" style="4" customWidth="1"/>
    <col min="7077" max="7077" width="10.28515625" style="4" customWidth="1"/>
    <col min="7078" max="7078" width="9.7109375" style="4" customWidth="1"/>
    <col min="7079" max="7303" width="9.140625" style="4"/>
    <col min="7304" max="7304" width="60" style="4" customWidth="1"/>
    <col min="7305" max="7320" width="9.140625" style="4" customWidth="1"/>
    <col min="7321" max="7321" width="3.28515625" style="4" customWidth="1"/>
    <col min="7322" max="7328" width="9.140625" style="4" customWidth="1"/>
    <col min="7329" max="7329" width="10" style="4" customWidth="1"/>
    <col min="7330" max="7332" width="9.140625" style="4" customWidth="1"/>
    <col min="7333" max="7333" width="10.28515625" style="4" customWidth="1"/>
    <col min="7334" max="7334" width="9.7109375" style="4" customWidth="1"/>
    <col min="7335" max="7559" width="9.140625" style="4"/>
    <col min="7560" max="7560" width="60" style="4" customWidth="1"/>
    <col min="7561" max="7576" width="9.140625" style="4" customWidth="1"/>
    <col min="7577" max="7577" width="3.28515625" style="4" customWidth="1"/>
    <col min="7578" max="7584" width="9.140625" style="4" customWidth="1"/>
    <col min="7585" max="7585" width="10" style="4" customWidth="1"/>
    <col min="7586" max="7588" width="9.140625" style="4" customWidth="1"/>
    <col min="7589" max="7589" width="10.28515625" style="4" customWidth="1"/>
    <col min="7590" max="7590" width="9.7109375" style="4" customWidth="1"/>
    <col min="7591" max="7815" width="9.140625" style="4"/>
    <col min="7816" max="7816" width="60" style="4" customWidth="1"/>
    <col min="7817" max="7832" width="9.140625" style="4" customWidth="1"/>
    <col min="7833" max="7833" width="3.28515625" style="4" customWidth="1"/>
    <col min="7834" max="7840" width="9.140625" style="4" customWidth="1"/>
    <col min="7841" max="7841" width="10" style="4" customWidth="1"/>
    <col min="7842" max="7844" width="9.140625" style="4" customWidth="1"/>
    <col min="7845" max="7845" width="10.28515625" style="4" customWidth="1"/>
    <col min="7846" max="7846" width="9.7109375" style="4" customWidth="1"/>
    <col min="7847" max="8071" width="9.140625" style="4"/>
    <col min="8072" max="8072" width="60" style="4" customWidth="1"/>
    <col min="8073" max="8088" width="9.140625" style="4" customWidth="1"/>
    <col min="8089" max="8089" width="3.28515625" style="4" customWidth="1"/>
    <col min="8090" max="8096" width="9.140625" style="4" customWidth="1"/>
    <col min="8097" max="8097" width="10" style="4" customWidth="1"/>
    <col min="8098" max="8100" width="9.140625" style="4" customWidth="1"/>
    <col min="8101" max="8101" width="10.28515625" style="4" customWidth="1"/>
    <col min="8102" max="8102" width="9.7109375" style="4" customWidth="1"/>
    <col min="8103" max="8327" width="9.140625" style="4"/>
    <col min="8328" max="8328" width="60" style="4" customWidth="1"/>
    <col min="8329" max="8344" width="9.140625" style="4" customWidth="1"/>
    <col min="8345" max="8345" width="3.28515625" style="4" customWidth="1"/>
    <col min="8346" max="8352" width="9.140625" style="4" customWidth="1"/>
    <col min="8353" max="8353" width="10" style="4" customWidth="1"/>
    <col min="8354" max="8356" width="9.140625" style="4" customWidth="1"/>
    <col min="8357" max="8357" width="10.28515625" style="4" customWidth="1"/>
    <col min="8358" max="8358" width="9.7109375" style="4" customWidth="1"/>
    <col min="8359" max="8583" width="9.140625" style="4"/>
    <col min="8584" max="8584" width="60" style="4" customWidth="1"/>
    <col min="8585" max="8600" width="9.140625" style="4" customWidth="1"/>
    <col min="8601" max="8601" width="3.28515625" style="4" customWidth="1"/>
    <col min="8602" max="8608" width="9.140625" style="4" customWidth="1"/>
    <col min="8609" max="8609" width="10" style="4" customWidth="1"/>
    <col min="8610" max="8612" width="9.140625" style="4" customWidth="1"/>
    <col min="8613" max="8613" width="10.28515625" style="4" customWidth="1"/>
    <col min="8614" max="8614" width="9.7109375" style="4" customWidth="1"/>
    <col min="8615" max="8839" width="9.140625" style="4"/>
    <col min="8840" max="8840" width="60" style="4" customWidth="1"/>
    <col min="8841" max="8856" width="9.140625" style="4" customWidth="1"/>
    <col min="8857" max="8857" width="3.28515625" style="4" customWidth="1"/>
    <col min="8858" max="8864" width="9.140625" style="4" customWidth="1"/>
    <col min="8865" max="8865" width="10" style="4" customWidth="1"/>
    <col min="8866" max="8868" width="9.140625" style="4" customWidth="1"/>
    <col min="8869" max="8869" width="10.28515625" style="4" customWidth="1"/>
    <col min="8870" max="8870" width="9.7109375" style="4" customWidth="1"/>
    <col min="8871" max="9095" width="9.140625" style="4"/>
    <col min="9096" max="9096" width="60" style="4" customWidth="1"/>
    <col min="9097" max="9112" width="9.140625" style="4" customWidth="1"/>
    <col min="9113" max="9113" width="3.28515625" style="4" customWidth="1"/>
    <col min="9114" max="9120" width="9.140625" style="4" customWidth="1"/>
    <col min="9121" max="9121" width="10" style="4" customWidth="1"/>
    <col min="9122" max="9124" width="9.140625" style="4" customWidth="1"/>
    <col min="9125" max="9125" width="10.28515625" style="4" customWidth="1"/>
    <col min="9126" max="9126" width="9.7109375" style="4" customWidth="1"/>
    <col min="9127" max="9351" width="9.140625" style="4"/>
    <col min="9352" max="9352" width="60" style="4" customWidth="1"/>
    <col min="9353" max="9368" width="9.140625" style="4" customWidth="1"/>
    <col min="9369" max="9369" width="3.28515625" style="4" customWidth="1"/>
    <col min="9370" max="9376" width="9.140625" style="4" customWidth="1"/>
    <col min="9377" max="9377" width="10" style="4" customWidth="1"/>
    <col min="9378" max="9380" width="9.140625" style="4" customWidth="1"/>
    <col min="9381" max="9381" width="10.28515625" style="4" customWidth="1"/>
    <col min="9382" max="9382" width="9.7109375" style="4" customWidth="1"/>
    <col min="9383" max="9607" width="9.140625" style="4"/>
    <col min="9608" max="9608" width="60" style="4" customWidth="1"/>
    <col min="9609" max="9624" width="9.140625" style="4" customWidth="1"/>
    <col min="9625" max="9625" width="3.28515625" style="4" customWidth="1"/>
    <col min="9626" max="9632" width="9.140625" style="4" customWidth="1"/>
    <col min="9633" max="9633" width="10" style="4" customWidth="1"/>
    <col min="9634" max="9636" width="9.140625" style="4" customWidth="1"/>
    <col min="9637" max="9637" width="10.28515625" style="4" customWidth="1"/>
    <col min="9638" max="9638" width="9.7109375" style="4" customWidth="1"/>
    <col min="9639" max="9863" width="9.140625" style="4"/>
    <col min="9864" max="9864" width="60" style="4" customWidth="1"/>
    <col min="9865" max="9880" width="9.140625" style="4" customWidth="1"/>
    <col min="9881" max="9881" width="3.28515625" style="4" customWidth="1"/>
    <col min="9882" max="9888" width="9.140625" style="4" customWidth="1"/>
    <col min="9889" max="9889" width="10" style="4" customWidth="1"/>
    <col min="9890" max="9892" width="9.140625" style="4" customWidth="1"/>
    <col min="9893" max="9893" width="10.28515625" style="4" customWidth="1"/>
    <col min="9894" max="9894" width="9.7109375" style="4" customWidth="1"/>
    <col min="9895" max="10119" width="9.140625" style="4"/>
    <col min="10120" max="10120" width="60" style="4" customWidth="1"/>
    <col min="10121" max="10136" width="9.140625" style="4" customWidth="1"/>
    <col min="10137" max="10137" width="3.28515625" style="4" customWidth="1"/>
    <col min="10138" max="10144" width="9.140625" style="4" customWidth="1"/>
    <col min="10145" max="10145" width="10" style="4" customWidth="1"/>
    <col min="10146" max="10148" width="9.140625" style="4" customWidth="1"/>
    <col min="10149" max="10149" width="10.28515625" style="4" customWidth="1"/>
    <col min="10150" max="10150" width="9.7109375" style="4" customWidth="1"/>
    <col min="10151" max="10375" width="9.140625" style="4"/>
    <col min="10376" max="10376" width="60" style="4" customWidth="1"/>
    <col min="10377" max="10392" width="9.140625" style="4" customWidth="1"/>
    <col min="10393" max="10393" width="3.28515625" style="4" customWidth="1"/>
    <col min="10394" max="10400" width="9.140625" style="4" customWidth="1"/>
    <col min="10401" max="10401" width="10" style="4" customWidth="1"/>
    <col min="10402" max="10404" width="9.140625" style="4" customWidth="1"/>
    <col min="10405" max="10405" width="10.28515625" style="4" customWidth="1"/>
    <col min="10406" max="10406" width="9.7109375" style="4" customWidth="1"/>
    <col min="10407" max="10631" width="9.140625" style="4"/>
    <col min="10632" max="10632" width="60" style="4" customWidth="1"/>
    <col min="10633" max="10648" width="9.140625" style="4" customWidth="1"/>
    <col min="10649" max="10649" width="3.28515625" style="4" customWidth="1"/>
    <col min="10650" max="10656" width="9.140625" style="4" customWidth="1"/>
    <col min="10657" max="10657" width="10" style="4" customWidth="1"/>
    <col min="10658" max="10660" width="9.140625" style="4" customWidth="1"/>
    <col min="10661" max="10661" width="10.28515625" style="4" customWidth="1"/>
    <col min="10662" max="10662" width="9.7109375" style="4" customWidth="1"/>
    <col min="10663" max="10887" width="9.140625" style="4"/>
    <col min="10888" max="10888" width="60" style="4" customWidth="1"/>
    <col min="10889" max="10904" width="9.140625" style="4" customWidth="1"/>
    <col min="10905" max="10905" width="3.28515625" style="4" customWidth="1"/>
    <col min="10906" max="10912" width="9.140625" style="4" customWidth="1"/>
    <col min="10913" max="10913" width="10" style="4" customWidth="1"/>
    <col min="10914" max="10916" width="9.140625" style="4" customWidth="1"/>
    <col min="10917" max="10917" width="10.28515625" style="4" customWidth="1"/>
    <col min="10918" max="10918" width="9.7109375" style="4" customWidth="1"/>
    <col min="10919" max="11143" width="9.140625" style="4"/>
    <col min="11144" max="11144" width="60" style="4" customWidth="1"/>
    <col min="11145" max="11160" width="9.140625" style="4" customWidth="1"/>
    <col min="11161" max="11161" width="3.28515625" style="4" customWidth="1"/>
    <col min="11162" max="11168" width="9.140625" style="4" customWidth="1"/>
    <col min="11169" max="11169" width="10" style="4" customWidth="1"/>
    <col min="11170" max="11172" width="9.140625" style="4" customWidth="1"/>
    <col min="11173" max="11173" width="10.28515625" style="4" customWidth="1"/>
    <col min="11174" max="11174" width="9.7109375" style="4" customWidth="1"/>
    <col min="11175" max="11399" width="9.140625" style="4"/>
    <col min="11400" max="11400" width="60" style="4" customWidth="1"/>
    <col min="11401" max="11416" width="9.140625" style="4" customWidth="1"/>
    <col min="11417" max="11417" width="3.28515625" style="4" customWidth="1"/>
    <col min="11418" max="11424" width="9.140625" style="4" customWidth="1"/>
    <col min="11425" max="11425" width="10" style="4" customWidth="1"/>
    <col min="11426" max="11428" width="9.140625" style="4" customWidth="1"/>
    <col min="11429" max="11429" width="10.28515625" style="4" customWidth="1"/>
    <col min="11430" max="11430" width="9.7109375" style="4" customWidth="1"/>
    <col min="11431" max="11655" width="9.140625" style="4"/>
    <col min="11656" max="11656" width="60" style="4" customWidth="1"/>
    <col min="11657" max="11672" width="9.140625" style="4" customWidth="1"/>
    <col min="11673" max="11673" width="3.28515625" style="4" customWidth="1"/>
    <col min="11674" max="11680" width="9.140625" style="4" customWidth="1"/>
    <col min="11681" max="11681" width="10" style="4" customWidth="1"/>
    <col min="11682" max="11684" width="9.140625" style="4" customWidth="1"/>
    <col min="11685" max="11685" width="10.28515625" style="4" customWidth="1"/>
    <col min="11686" max="11686" width="9.7109375" style="4" customWidth="1"/>
    <col min="11687" max="11911" width="9.140625" style="4"/>
    <col min="11912" max="11912" width="60" style="4" customWidth="1"/>
    <col min="11913" max="11928" width="9.140625" style="4" customWidth="1"/>
    <col min="11929" max="11929" width="3.28515625" style="4" customWidth="1"/>
    <col min="11930" max="11936" width="9.140625" style="4" customWidth="1"/>
    <col min="11937" max="11937" width="10" style="4" customWidth="1"/>
    <col min="11938" max="11940" width="9.140625" style="4" customWidth="1"/>
    <col min="11941" max="11941" width="10.28515625" style="4" customWidth="1"/>
    <col min="11942" max="11942" width="9.7109375" style="4" customWidth="1"/>
    <col min="11943" max="12167" width="9.140625" style="4"/>
    <col min="12168" max="12168" width="60" style="4" customWidth="1"/>
    <col min="12169" max="12184" width="9.140625" style="4" customWidth="1"/>
    <col min="12185" max="12185" width="3.28515625" style="4" customWidth="1"/>
    <col min="12186" max="12192" width="9.140625" style="4" customWidth="1"/>
    <col min="12193" max="12193" width="10" style="4" customWidth="1"/>
    <col min="12194" max="12196" width="9.140625" style="4" customWidth="1"/>
    <col min="12197" max="12197" width="10.28515625" style="4" customWidth="1"/>
    <col min="12198" max="12198" width="9.7109375" style="4" customWidth="1"/>
    <col min="12199" max="12423" width="9.140625" style="4"/>
    <col min="12424" max="12424" width="60" style="4" customWidth="1"/>
    <col min="12425" max="12440" width="9.140625" style="4" customWidth="1"/>
    <col min="12441" max="12441" width="3.28515625" style="4" customWidth="1"/>
    <col min="12442" max="12448" width="9.140625" style="4" customWidth="1"/>
    <col min="12449" max="12449" width="10" style="4" customWidth="1"/>
    <col min="12450" max="12452" width="9.140625" style="4" customWidth="1"/>
    <col min="12453" max="12453" width="10.28515625" style="4" customWidth="1"/>
    <col min="12454" max="12454" width="9.7109375" style="4" customWidth="1"/>
    <col min="12455" max="12679" width="9.140625" style="4"/>
    <col min="12680" max="12680" width="60" style="4" customWidth="1"/>
    <col min="12681" max="12696" width="9.140625" style="4" customWidth="1"/>
    <col min="12697" max="12697" width="3.28515625" style="4" customWidth="1"/>
    <col min="12698" max="12704" width="9.140625" style="4" customWidth="1"/>
    <col min="12705" max="12705" width="10" style="4" customWidth="1"/>
    <col min="12706" max="12708" width="9.140625" style="4" customWidth="1"/>
    <col min="12709" max="12709" width="10.28515625" style="4" customWidth="1"/>
    <col min="12710" max="12710" width="9.7109375" style="4" customWidth="1"/>
    <col min="12711" max="12935" width="9.140625" style="4"/>
    <col min="12936" max="12936" width="60" style="4" customWidth="1"/>
    <col min="12937" max="12952" width="9.140625" style="4" customWidth="1"/>
    <col min="12953" max="12953" width="3.28515625" style="4" customWidth="1"/>
    <col min="12954" max="12960" width="9.140625" style="4" customWidth="1"/>
    <col min="12961" max="12961" width="10" style="4" customWidth="1"/>
    <col min="12962" max="12964" width="9.140625" style="4" customWidth="1"/>
    <col min="12965" max="12965" width="10.28515625" style="4" customWidth="1"/>
    <col min="12966" max="12966" width="9.7109375" style="4" customWidth="1"/>
    <col min="12967" max="13191" width="9.140625" style="4"/>
    <col min="13192" max="13192" width="60" style="4" customWidth="1"/>
    <col min="13193" max="13208" width="9.140625" style="4" customWidth="1"/>
    <col min="13209" max="13209" width="3.28515625" style="4" customWidth="1"/>
    <col min="13210" max="13216" width="9.140625" style="4" customWidth="1"/>
    <col min="13217" max="13217" width="10" style="4" customWidth="1"/>
    <col min="13218" max="13220" width="9.140625" style="4" customWidth="1"/>
    <col min="13221" max="13221" width="10.28515625" style="4" customWidth="1"/>
    <col min="13222" max="13222" width="9.7109375" style="4" customWidth="1"/>
    <col min="13223" max="13447" width="9.140625" style="4"/>
    <col min="13448" max="13448" width="60" style="4" customWidth="1"/>
    <col min="13449" max="13464" width="9.140625" style="4" customWidth="1"/>
    <col min="13465" max="13465" width="3.28515625" style="4" customWidth="1"/>
    <col min="13466" max="13472" width="9.140625" style="4" customWidth="1"/>
    <col min="13473" max="13473" width="10" style="4" customWidth="1"/>
    <col min="13474" max="13476" width="9.140625" style="4" customWidth="1"/>
    <col min="13477" max="13477" width="10.28515625" style="4" customWidth="1"/>
    <col min="13478" max="13478" width="9.7109375" style="4" customWidth="1"/>
    <col min="13479" max="13703" width="9.140625" style="4"/>
    <col min="13704" max="13704" width="60" style="4" customWidth="1"/>
    <col min="13705" max="13720" width="9.140625" style="4" customWidth="1"/>
    <col min="13721" max="13721" width="3.28515625" style="4" customWidth="1"/>
    <col min="13722" max="13728" width="9.140625" style="4" customWidth="1"/>
    <col min="13729" max="13729" width="10" style="4" customWidth="1"/>
    <col min="13730" max="13732" width="9.140625" style="4" customWidth="1"/>
    <col min="13733" max="13733" width="10.28515625" style="4" customWidth="1"/>
    <col min="13734" max="13734" width="9.7109375" style="4" customWidth="1"/>
    <col min="13735" max="13959" width="9.140625" style="4"/>
    <col min="13960" max="13960" width="60" style="4" customWidth="1"/>
    <col min="13961" max="13976" width="9.140625" style="4" customWidth="1"/>
    <col min="13977" max="13977" width="3.28515625" style="4" customWidth="1"/>
    <col min="13978" max="13984" width="9.140625" style="4" customWidth="1"/>
    <col min="13985" max="13985" width="10" style="4" customWidth="1"/>
    <col min="13986" max="13988" width="9.140625" style="4" customWidth="1"/>
    <col min="13989" max="13989" width="10.28515625" style="4" customWidth="1"/>
    <col min="13990" max="13990" width="9.7109375" style="4" customWidth="1"/>
    <col min="13991" max="14215" width="9.140625" style="4"/>
    <col min="14216" max="14216" width="60" style="4" customWidth="1"/>
    <col min="14217" max="14232" width="9.140625" style="4" customWidth="1"/>
    <col min="14233" max="14233" width="3.28515625" style="4" customWidth="1"/>
    <col min="14234" max="14240" width="9.140625" style="4" customWidth="1"/>
    <col min="14241" max="14241" width="10" style="4" customWidth="1"/>
    <col min="14242" max="14244" width="9.140625" style="4" customWidth="1"/>
    <col min="14245" max="14245" width="10.28515625" style="4" customWidth="1"/>
    <col min="14246" max="14246" width="9.7109375" style="4" customWidth="1"/>
    <col min="14247" max="14471" width="9.140625" style="4"/>
    <col min="14472" max="14472" width="60" style="4" customWidth="1"/>
    <col min="14473" max="14488" width="9.140625" style="4" customWidth="1"/>
    <col min="14489" max="14489" width="3.28515625" style="4" customWidth="1"/>
    <col min="14490" max="14496" width="9.140625" style="4" customWidth="1"/>
    <col min="14497" max="14497" width="10" style="4" customWidth="1"/>
    <col min="14498" max="14500" width="9.140625" style="4" customWidth="1"/>
    <col min="14501" max="14501" width="10.28515625" style="4" customWidth="1"/>
    <col min="14502" max="14502" width="9.7109375" style="4" customWidth="1"/>
    <col min="14503" max="14727" width="9.140625" style="4"/>
    <col min="14728" max="14728" width="60" style="4" customWidth="1"/>
    <col min="14729" max="14744" width="9.140625" style="4" customWidth="1"/>
    <col min="14745" max="14745" width="3.28515625" style="4" customWidth="1"/>
    <col min="14746" max="14752" width="9.140625" style="4" customWidth="1"/>
    <col min="14753" max="14753" width="10" style="4" customWidth="1"/>
    <col min="14754" max="14756" width="9.140625" style="4" customWidth="1"/>
    <col min="14757" max="14757" width="10.28515625" style="4" customWidth="1"/>
    <col min="14758" max="14758" width="9.7109375" style="4" customWidth="1"/>
    <col min="14759" max="14983" width="9.140625" style="4"/>
    <col min="14984" max="14984" width="60" style="4" customWidth="1"/>
    <col min="14985" max="15000" width="9.140625" style="4" customWidth="1"/>
    <col min="15001" max="15001" width="3.28515625" style="4" customWidth="1"/>
    <col min="15002" max="15008" width="9.140625" style="4" customWidth="1"/>
    <col min="15009" max="15009" width="10" style="4" customWidth="1"/>
    <col min="15010" max="15012" width="9.140625" style="4" customWidth="1"/>
    <col min="15013" max="15013" width="10.28515625" style="4" customWidth="1"/>
    <col min="15014" max="15014" width="9.7109375" style="4" customWidth="1"/>
    <col min="15015" max="15239" width="9.140625" style="4"/>
    <col min="15240" max="15240" width="60" style="4" customWidth="1"/>
    <col min="15241" max="15256" width="9.140625" style="4" customWidth="1"/>
    <col min="15257" max="15257" width="3.28515625" style="4" customWidth="1"/>
    <col min="15258" max="15264" width="9.140625" style="4" customWidth="1"/>
    <col min="15265" max="15265" width="10" style="4" customWidth="1"/>
    <col min="15266" max="15268" width="9.140625" style="4" customWidth="1"/>
    <col min="15269" max="15269" width="10.28515625" style="4" customWidth="1"/>
    <col min="15270" max="15270" width="9.7109375" style="4" customWidth="1"/>
    <col min="15271" max="15495" width="9.140625" style="4"/>
    <col min="15496" max="15496" width="60" style="4" customWidth="1"/>
    <col min="15497" max="15512" width="9.140625" style="4" customWidth="1"/>
    <col min="15513" max="15513" width="3.28515625" style="4" customWidth="1"/>
    <col min="15514" max="15520" width="9.140625" style="4" customWidth="1"/>
    <col min="15521" max="15521" width="10" style="4" customWidth="1"/>
    <col min="15522" max="15524" width="9.140625" style="4" customWidth="1"/>
    <col min="15525" max="15525" width="10.28515625" style="4" customWidth="1"/>
    <col min="15526" max="15526" width="9.7109375" style="4" customWidth="1"/>
    <col min="15527" max="15751" width="9.140625" style="4"/>
    <col min="15752" max="15752" width="60" style="4" customWidth="1"/>
    <col min="15753" max="15768" width="9.140625" style="4" customWidth="1"/>
    <col min="15769" max="15769" width="3.28515625" style="4" customWidth="1"/>
    <col min="15770" max="15776" width="9.140625" style="4" customWidth="1"/>
    <col min="15777" max="15777" width="10" style="4" customWidth="1"/>
    <col min="15778" max="15780" width="9.140625" style="4" customWidth="1"/>
    <col min="15781" max="15781" width="10.28515625" style="4" customWidth="1"/>
    <col min="15782" max="15782" width="9.7109375" style="4" customWidth="1"/>
    <col min="15783" max="16007" width="9.140625" style="4"/>
    <col min="16008" max="16008" width="60" style="4" customWidth="1"/>
    <col min="16009" max="16024" width="9.140625" style="4" customWidth="1"/>
    <col min="16025" max="16025" width="3.28515625" style="4" customWidth="1"/>
    <col min="16026" max="16032" width="9.140625" style="4" customWidth="1"/>
    <col min="16033" max="16033" width="10" style="4" customWidth="1"/>
    <col min="16034" max="16036" width="9.140625" style="4" customWidth="1"/>
    <col min="16037" max="16037" width="10.28515625" style="4" customWidth="1"/>
    <col min="16038" max="16038" width="9.7109375" style="4" customWidth="1"/>
    <col min="16039" max="16330" width="9.140625" style="4"/>
    <col min="16331" max="16342" width="9.140625" style="4" customWidth="1"/>
    <col min="16343" max="16384" width="9.140625" style="4"/>
  </cols>
  <sheetData>
    <row r="1" spans="1:8" x14ac:dyDescent="0.2">
      <c r="A1" s="124" t="s">
        <v>301</v>
      </c>
      <c r="B1" s="124"/>
      <c r="C1" s="124"/>
      <c r="D1" s="124"/>
      <c r="E1" s="124"/>
      <c r="F1" s="124"/>
      <c r="G1" s="124"/>
      <c r="H1" s="124"/>
    </row>
    <row r="2" spans="1:8" x14ac:dyDescent="0.2">
      <c r="A2" s="124" t="s">
        <v>0</v>
      </c>
      <c r="B2" s="124"/>
      <c r="C2" s="124"/>
      <c r="D2" s="124"/>
      <c r="E2" s="124"/>
      <c r="F2" s="124"/>
      <c r="G2" s="124"/>
      <c r="H2" s="124"/>
    </row>
    <row r="3" spans="1:8" x14ac:dyDescent="0.2">
      <c r="A3" s="124" t="s">
        <v>1</v>
      </c>
      <c r="B3" s="124"/>
      <c r="C3" s="124"/>
      <c r="D3" s="124"/>
      <c r="E3" s="124"/>
      <c r="F3" s="124"/>
      <c r="G3" s="124"/>
      <c r="H3" s="124"/>
    </row>
    <row r="4" spans="1:8" x14ac:dyDescent="0.2">
      <c r="A4" s="124" t="s">
        <v>282</v>
      </c>
      <c r="B4" s="124"/>
      <c r="C4" s="124"/>
      <c r="D4" s="124"/>
      <c r="E4" s="124"/>
      <c r="F4" s="124"/>
      <c r="G4" s="124"/>
      <c r="H4" s="124"/>
    </row>
    <row r="5" spans="1:8" x14ac:dyDescent="0.2">
      <c r="B5" s="4"/>
      <c r="C5" s="2"/>
      <c r="D5" s="2"/>
      <c r="E5" s="2"/>
    </row>
    <row r="6" spans="1:8" s="5" customFormat="1" ht="40.700000000000003" customHeight="1" x14ac:dyDescent="0.2">
      <c r="A6" s="126" t="s">
        <v>255</v>
      </c>
      <c r="B6" s="126"/>
      <c r="C6" s="126"/>
      <c r="D6" s="126"/>
      <c r="E6" s="126"/>
      <c r="F6" s="126"/>
      <c r="G6" s="126"/>
      <c r="H6" s="126"/>
    </row>
    <row r="7" spans="1:8" x14ac:dyDescent="0.2">
      <c r="B7" s="127"/>
      <c r="C7" s="127"/>
      <c r="D7" s="127"/>
      <c r="E7" s="110"/>
    </row>
    <row r="8" spans="1:8" s="6" customFormat="1" ht="15.75" x14ac:dyDescent="0.25">
      <c r="A8" s="125" t="s">
        <v>177</v>
      </c>
      <c r="B8" s="125"/>
      <c r="C8" s="125"/>
      <c r="D8" s="125"/>
      <c r="E8" s="125"/>
      <c r="F8" s="125"/>
      <c r="G8" s="125"/>
      <c r="H8" s="125"/>
    </row>
    <row r="9" spans="1:8" s="1" customFormat="1" ht="30.2" customHeight="1" x14ac:dyDescent="0.2">
      <c r="A9" s="128" t="s">
        <v>3</v>
      </c>
      <c r="B9" s="128" t="s">
        <v>4</v>
      </c>
      <c r="C9" s="152" t="s">
        <v>154</v>
      </c>
      <c r="D9" s="144" t="s">
        <v>178</v>
      </c>
      <c r="E9" s="145"/>
      <c r="F9" s="145"/>
      <c r="G9" s="146"/>
      <c r="H9" s="157" t="s">
        <v>213</v>
      </c>
    </row>
    <row r="10" spans="1:8" s="1" customFormat="1" ht="18" customHeight="1" x14ac:dyDescent="0.2">
      <c r="A10" s="128"/>
      <c r="B10" s="128"/>
      <c r="C10" s="153"/>
      <c r="D10" s="133" t="s">
        <v>205</v>
      </c>
      <c r="E10" s="139" t="s">
        <v>280</v>
      </c>
      <c r="F10" s="137" t="s">
        <v>206</v>
      </c>
      <c r="G10" s="150" t="s">
        <v>233</v>
      </c>
      <c r="H10" s="157"/>
    </row>
    <row r="11" spans="1:8" s="1" customFormat="1" ht="30.2" customHeight="1" x14ac:dyDescent="0.2">
      <c r="A11" s="128"/>
      <c r="B11" s="128"/>
      <c r="C11" s="154"/>
      <c r="D11" s="134"/>
      <c r="E11" s="140"/>
      <c r="F11" s="138"/>
      <c r="G11" s="151"/>
      <c r="H11" s="157"/>
    </row>
    <row r="12" spans="1:8" s="28" customFormat="1" ht="12.75" customHeight="1" x14ac:dyDescent="0.2">
      <c r="A12" s="35">
        <v>810077</v>
      </c>
      <c r="B12" s="73" t="s">
        <v>100</v>
      </c>
      <c r="C12" s="36"/>
      <c r="D12" s="47">
        <v>215</v>
      </c>
      <c r="E12" s="47">
        <v>0</v>
      </c>
      <c r="F12" s="47">
        <v>23</v>
      </c>
      <c r="G12" s="47">
        <v>29</v>
      </c>
      <c r="H12" s="47">
        <v>267</v>
      </c>
    </row>
    <row r="13" spans="1:8" ht="12.75" customHeight="1" x14ac:dyDescent="0.2">
      <c r="A13" s="29">
        <v>810077</v>
      </c>
      <c r="B13" s="30" t="s">
        <v>155</v>
      </c>
      <c r="C13" s="38">
        <v>1</v>
      </c>
      <c r="D13" s="23">
        <v>25</v>
      </c>
      <c r="E13" s="23"/>
      <c r="F13" s="23">
        <v>2</v>
      </c>
      <c r="G13" s="96">
        <v>1</v>
      </c>
      <c r="H13" s="23">
        <v>28</v>
      </c>
    </row>
    <row r="14" spans="1:8" x14ac:dyDescent="0.2">
      <c r="A14" s="29">
        <v>810077</v>
      </c>
      <c r="B14" s="39" t="s">
        <v>156</v>
      </c>
      <c r="C14" s="40">
        <v>2</v>
      </c>
      <c r="D14" s="23">
        <v>1</v>
      </c>
      <c r="E14" s="23"/>
      <c r="F14" s="23">
        <v>0</v>
      </c>
      <c r="G14" s="96">
        <v>1</v>
      </c>
      <c r="H14" s="23">
        <v>2</v>
      </c>
    </row>
    <row r="15" spans="1:8" x14ac:dyDescent="0.2">
      <c r="A15" s="29">
        <v>810077</v>
      </c>
      <c r="B15" s="39" t="s">
        <v>157</v>
      </c>
      <c r="C15" s="38">
        <v>3</v>
      </c>
      <c r="D15" s="23">
        <v>22</v>
      </c>
      <c r="E15" s="23"/>
      <c r="F15" s="23">
        <v>0</v>
      </c>
      <c r="G15" s="96">
        <v>3</v>
      </c>
      <c r="H15" s="23">
        <v>25</v>
      </c>
    </row>
    <row r="16" spans="1:8" x14ac:dyDescent="0.2">
      <c r="A16" s="29">
        <v>810077</v>
      </c>
      <c r="B16" s="39" t="s">
        <v>158</v>
      </c>
      <c r="C16" s="38">
        <v>4</v>
      </c>
      <c r="D16" s="23">
        <v>5</v>
      </c>
      <c r="E16" s="23"/>
      <c r="F16" s="23">
        <v>2</v>
      </c>
      <c r="G16" s="96">
        <v>3</v>
      </c>
      <c r="H16" s="23">
        <v>10</v>
      </c>
    </row>
    <row r="17" spans="1:8" x14ac:dyDescent="0.2">
      <c r="A17" s="29">
        <v>810077</v>
      </c>
      <c r="B17" s="39" t="s">
        <v>159</v>
      </c>
      <c r="C17" s="38">
        <v>5</v>
      </c>
      <c r="D17" s="23">
        <v>4</v>
      </c>
      <c r="E17" s="23"/>
      <c r="F17" s="23">
        <v>3</v>
      </c>
      <c r="G17" s="96">
        <v>0</v>
      </c>
      <c r="H17" s="23">
        <v>7</v>
      </c>
    </row>
    <row r="18" spans="1:8" x14ac:dyDescent="0.2">
      <c r="A18" s="29">
        <v>810077</v>
      </c>
      <c r="B18" s="39" t="s">
        <v>160</v>
      </c>
      <c r="C18" s="38">
        <v>15</v>
      </c>
      <c r="D18" s="23">
        <v>35</v>
      </c>
      <c r="E18" s="23"/>
      <c r="F18" s="23">
        <v>0</v>
      </c>
      <c r="G18" s="96">
        <v>5</v>
      </c>
      <c r="H18" s="23">
        <v>40</v>
      </c>
    </row>
    <row r="19" spans="1:8" x14ac:dyDescent="0.2">
      <c r="A19" s="29">
        <v>810077</v>
      </c>
      <c r="B19" s="39" t="s">
        <v>160</v>
      </c>
      <c r="C19" s="38">
        <v>17</v>
      </c>
      <c r="D19" s="23">
        <v>20</v>
      </c>
      <c r="E19" s="23"/>
      <c r="F19" s="23">
        <v>2</v>
      </c>
      <c r="G19" s="96">
        <v>3</v>
      </c>
      <c r="H19" s="23">
        <v>25</v>
      </c>
    </row>
    <row r="20" spans="1:8" x14ac:dyDescent="0.2">
      <c r="A20" s="29">
        <v>810077</v>
      </c>
      <c r="B20" s="39" t="s">
        <v>161</v>
      </c>
      <c r="C20" s="38">
        <v>18</v>
      </c>
      <c r="D20" s="23">
        <v>3</v>
      </c>
      <c r="E20" s="23"/>
      <c r="F20" s="23">
        <v>0</v>
      </c>
      <c r="G20" s="96">
        <v>2</v>
      </c>
      <c r="H20" s="23">
        <v>5</v>
      </c>
    </row>
    <row r="21" spans="1:8" x14ac:dyDescent="0.2">
      <c r="A21" s="29">
        <v>810077</v>
      </c>
      <c r="B21" s="39" t="s">
        <v>161</v>
      </c>
      <c r="C21" s="38">
        <v>19</v>
      </c>
      <c r="D21" s="23">
        <v>5</v>
      </c>
      <c r="E21" s="23"/>
      <c r="F21" s="23">
        <v>0</v>
      </c>
      <c r="G21" s="96">
        <v>0</v>
      </c>
      <c r="H21" s="23">
        <v>5</v>
      </c>
    </row>
    <row r="22" spans="1:8" x14ac:dyDescent="0.2">
      <c r="A22" s="29">
        <v>810077</v>
      </c>
      <c r="B22" s="39" t="s">
        <v>162</v>
      </c>
      <c r="C22" s="38">
        <v>20</v>
      </c>
      <c r="D22" s="23">
        <v>25</v>
      </c>
      <c r="E22" s="23"/>
      <c r="F22" s="23">
        <v>2</v>
      </c>
      <c r="G22" s="96">
        <v>3</v>
      </c>
      <c r="H22" s="23">
        <v>30</v>
      </c>
    </row>
    <row r="23" spans="1:8" x14ac:dyDescent="0.2">
      <c r="A23" s="29">
        <v>810077</v>
      </c>
      <c r="B23" s="39" t="s">
        <v>163</v>
      </c>
      <c r="C23" s="38">
        <v>24</v>
      </c>
      <c r="D23" s="23">
        <v>50</v>
      </c>
      <c r="E23" s="23"/>
      <c r="F23" s="23">
        <v>12</v>
      </c>
      <c r="G23" s="96">
        <v>5</v>
      </c>
      <c r="H23" s="23">
        <v>67</v>
      </c>
    </row>
    <row r="24" spans="1:8" x14ac:dyDescent="0.2">
      <c r="A24" s="29">
        <v>810077</v>
      </c>
      <c r="B24" s="39" t="s">
        <v>164</v>
      </c>
      <c r="C24" s="38">
        <v>36</v>
      </c>
      <c r="D24" s="23">
        <v>5</v>
      </c>
      <c r="E24" s="23"/>
      <c r="F24" s="23">
        <v>0</v>
      </c>
      <c r="G24" s="96">
        <v>1</v>
      </c>
      <c r="H24" s="23">
        <v>6</v>
      </c>
    </row>
    <row r="25" spans="1:8" x14ac:dyDescent="0.2">
      <c r="A25" s="29">
        <v>810077</v>
      </c>
      <c r="B25" s="39" t="s">
        <v>165</v>
      </c>
      <c r="C25" s="38">
        <v>37</v>
      </c>
      <c r="D25" s="23">
        <v>15</v>
      </c>
      <c r="E25" s="23"/>
      <c r="F25" s="23">
        <v>0</v>
      </c>
      <c r="G25" s="96">
        <v>2</v>
      </c>
      <c r="H25" s="23">
        <v>17</v>
      </c>
    </row>
    <row r="26" spans="1:8" s="28" customFormat="1" x14ac:dyDescent="0.2">
      <c r="A26" s="35">
        <v>810101</v>
      </c>
      <c r="B26" s="73" t="s">
        <v>71</v>
      </c>
      <c r="C26" s="41"/>
      <c r="D26" s="47">
        <v>22</v>
      </c>
      <c r="E26" s="47">
        <v>0</v>
      </c>
      <c r="F26" s="47">
        <v>0</v>
      </c>
      <c r="G26" s="47">
        <v>3</v>
      </c>
      <c r="H26" s="47">
        <v>25</v>
      </c>
    </row>
    <row r="27" spans="1:8" x14ac:dyDescent="0.2">
      <c r="A27" s="29">
        <v>810101</v>
      </c>
      <c r="B27" s="30" t="s">
        <v>166</v>
      </c>
      <c r="C27" s="38">
        <v>15</v>
      </c>
      <c r="D27" s="23">
        <v>22</v>
      </c>
      <c r="E27" s="23"/>
      <c r="F27" s="23">
        <v>0</v>
      </c>
      <c r="G27" s="96">
        <v>3</v>
      </c>
      <c r="H27" s="23">
        <v>25</v>
      </c>
    </row>
    <row r="28" spans="1:8" s="28" customFormat="1" x14ac:dyDescent="0.2">
      <c r="A28" s="35">
        <v>810104</v>
      </c>
      <c r="B28" s="73" t="s">
        <v>73</v>
      </c>
      <c r="C28" s="36"/>
      <c r="D28" s="47">
        <v>226</v>
      </c>
      <c r="E28" s="47">
        <v>0</v>
      </c>
      <c r="F28" s="47">
        <v>3</v>
      </c>
      <c r="G28" s="47">
        <v>9</v>
      </c>
      <c r="H28" s="47">
        <v>238</v>
      </c>
    </row>
    <row r="29" spans="1:8" x14ac:dyDescent="0.2">
      <c r="A29" s="29">
        <v>810104</v>
      </c>
      <c r="B29" s="30" t="s">
        <v>155</v>
      </c>
      <c r="C29" s="38">
        <v>1</v>
      </c>
      <c r="D29" s="23">
        <v>13</v>
      </c>
      <c r="E29" s="23"/>
      <c r="F29" s="23">
        <v>0</v>
      </c>
      <c r="G29" s="96">
        <v>1</v>
      </c>
      <c r="H29" s="23">
        <v>14</v>
      </c>
    </row>
    <row r="30" spans="1:8" x14ac:dyDescent="0.2">
      <c r="A30" s="29">
        <v>810104</v>
      </c>
      <c r="B30" s="39" t="s">
        <v>156</v>
      </c>
      <c r="C30" s="38">
        <v>2</v>
      </c>
      <c r="D30" s="23">
        <v>1</v>
      </c>
      <c r="E30" s="23"/>
      <c r="F30" s="23">
        <v>0</v>
      </c>
      <c r="G30" s="96">
        <v>0</v>
      </c>
      <c r="H30" s="23">
        <v>1</v>
      </c>
    </row>
    <row r="31" spans="1:8" x14ac:dyDescent="0.2">
      <c r="A31" s="29">
        <v>810104</v>
      </c>
      <c r="B31" s="39" t="s">
        <v>162</v>
      </c>
      <c r="C31" s="38">
        <v>20</v>
      </c>
      <c r="D31" s="23">
        <v>22</v>
      </c>
      <c r="E31" s="23"/>
      <c r="F31" s="23">
        <v>0</v>
      </c>
      <c r="G31" s="96">
        <v>1</v>
      </c>
      <c r="H31" s="23">
        <v>23</v>
      </c>
    </row>
    <row r="32" spans="1:8" x14ac:dyDescent="0.2">
      <c r="A32" s="29">
        <v>810104</v>
      </c>
      <c r="B32" s="39" t="s">
        <v>170</v>
      </c>
      <c r="C32" s="38">
        <v>25</v>
      </c>
      <c r="D32" s="23">
        <v>76</v>
      </c>
      <c r="E32" s="23"/>
      <c r="F32" s="23">
        <v>1</v>
      </c>
      <c r="G32" s="96">
        <v>3</v>
      </c>
      <c r="H32" s="23">
        <v>80</v>
      </c>
    </row>
    <row r="33" spans="1:8" x14ac:dyDescent="0.2">
      <c r="A33" s="29">
        <v>810104</v>
      </c>
      <c r="B33" s="39" t="s">
        <v>170</v>
      </c>
      <c r="C33" s="38">
        <v>26</v>
      </c>
      <c r="D33" s="23">
        <v>95</v>
      </c>
      <c r="E33" s="23"/>
      <c r="F33" s="23">
        <v>1</v>
      </c>
      <c r="G33" s="96">
        <v>4</v>
      </c>
      <c r="H33" s="23">
        <v>100</v>
      </c>
    </row>
    <row r="34" spans="1:8" x14ac:dyDescent="0.2">
      <c r="A34" s="29">
        <v>810104</v>
      </c>
      <c r="B34" s="39" t="s">
        <v>167</v>
      </c>
      <c r="C34" s="38">
        <v>33</v>
      </c>
      <c r="D34" s="23">
        <v>19</v>
      </c>
      <c r="E34" s="23"/>
      <c r="F34" s="23">
        <v>1</v>
      </c>
      <c r="G34" s="96">
        <v>0</v>
      </c>
      <c r="H34" s="23">
        <v>20</v>
      </c>
    </row>
    <row r="35" spans="1:8" x14ac:dyDescent="0.2">
      <c r="A35" s="35">
        <v>810106</v>
      </c>
      <c r="B35" s="73" t="s">
        <v>75</v>
      </c>
      <c r="C35" s="36"/>
      <c r="D35" s="47">
        <v>63</v>
      </c>
      <c r="E35" s="47">
        <v>0</v>
      </c>
      <c r="F35" s="47">
        <v>0</v>
      </c>
      <c r="G35" s="47">
        <v>2</v>
      </c>
      <c r="H35" s="47">
        <v>65</v>
      </c>
    </row>
    <row r="36" spans="1:8" s="28" customFormat="1" x14ac:dyDescent="0.2">
      <c r="A36" s="29">
        <v>810106</v>
      </c>
      <c r="B36" s="30" t="s">
        <v>168</v>
      </c>
      <c r="C36" s="38">
        <v>3</v>
      </c>
      <c r="D36" s="23">
        <v>5</v>
      </c>
      <c r="E36" s="23"/>
      <c r="F36" s="23">
        <v>0</v>
      </c>
      <c r="G36" s="96">
        <v>0</v>
      </c>
      <c r="H36" s="23">
        <v>5</v>
      </c>
    </row>
    <row r="37" spans="1:8" x14ac:dyDescent="0.2">
      <c r="A37" s="29">
        <v>810106</v>
      </c>
      <c r="B37" s="39" t="s">
        <v>169</v>
      </c>
      <c r="C37" s="38">
        <v>13</v>
      </c>
      <c r="D37" s="23">
        <v>39</v>
      </c>
      <c r="E37" s="23"/>
      <c r="F37" s="23">
        <v>0</v>
      </c>
      <c r="G37" s="96">
        <v>1</v>
      </c>
      <c r="H37" s="23">
        <v>40</v>
      </c>
    </row>
    <row r="38" spans="1:8" x14ac:dyDescent="0.2">
      <c r="A38" s="29">
        <v>810106</v>
      </c>
      <c r="B38" s="39" t="s">
        <v>169</v>
      </c>
      <c r="C38" s="38">
        <v>14</v>
      </c>
      <c r="D38" s="23">
        <v>19</v>
      </c>
      <c r="E38" s="23"/>
      <c r="F38" s="23">
        <v>0</v>
      </c>
      <c r="G38" s="96">
        <v>1</v>
      </c>
      <c r="H38" s="23">
        <v>20</v>
      </c>
    </row>
    <row r="39" spans="1:8" x14ac:dyDescent="0.2">
      <c r="A39" s="35">
        <v>810107</v>
      </c>
      <c r="B39" s="73" t="s">
        <v>85</v>
      </c>
      <c r="C39" s="36"/>
      <c r="D39" s="47">
        <v>128</v>
      </c>
      <c r="E39" s="47">
        <v>0</v>
      </c>
      <c r="F39" s="47">
        <v>154</v>
      </c>
      <c r="G39" s="47">
        <v>40</v>
      </c>
      <c r="H39" s="47">
        <v>322</v>
      </c>
    </row>
    <row r="40" spans="1:8" s="28" customFormat="1" x14ac:dyDescent="0.2">
      <c r="A40" s="29">
        <v>810107</v>
      </c>
      <c r="B40" s="30" t="s">
        <v>168</v>
      </c>
      <c r="C40" s="38">
        <v>3</v>
      </c>
      <c r="D40" s="23">
        <v>3</v>
      </c>
      <c r="E40" s="23"/>
      <c r="F40" s="23">
        <v>8</v>
      </c>
      <c r="G40" s="96">
        <v>1</v>
      </c>
      <c r="H40" s="23">
        <v>12</v>
      </c>
    </row>
    <row r="41" spans="1:8" x14ac:dyDescent="0.2">
      <c r="A41" s="29">
        <v>810107</v>
      </c>
      <c r="B41" s="39" t="s">
        <v>161</v>
      </c>
      <c r="C41" s="38">
        <v>18</v>
      </c>
      <c r="D41" s="23">
        <v>5</v>
      </c>
      <c r="E41" s="23"/>
      <c r="F41" s="23">
        <v>0</v>
      </c>
      <c r="G41" s="96">
        <v>0</v>
      </c>
      <c r="H41" s="23">
        <v>5</v>
      </c>
    </row>
    <row r="42" spans="1:8" x14ac:dyDescent="0.2">
      <c r="A42" s="29">
        <v>810107</v>
      </c>
      <c r="B42" s="39" t="s">
        <v>161</v>
      </c>
      <c r="C42" s="38">
        <v>19</v>
      </c>
      <c r="D42" s="23">
        <v>6</v>
      </c>
      <c r="E42" s="23"/>
      <c r="F42" s="23">
        <v>10</v>
      </c>
      <c r="G42" s="96">
        <v>4</v>
      </c>
      <c r="H42" s="23">
        <v>20</v>
      </c>
    </row>
    <row r="43" spans="1:8" ht="12.75" customHeight="1" x14ac:dyDescent="0.2">
      <c r="A43" s="29">
        <v>810107</v>
      </c>
      <c r="B43" s="39" t="s">
        <v>162</v>
      </c>
      <c r="C43" s="38">
        <v>20</v>
      </c>
      <c r="D43" s="23">
        <v>6</v>
      </c>
      <c r="E43" s="23"/>
      <c r="F43" s="23">
        <v>11</v>
      </c>
      <c r="G43" s="96">
        <v>3</v>
      </c>
      <c r="H43" s="23">
        <v>20</v>
      </c>
    </row>
    <row r="44" spans="1:8" ht="12.75" customHeight="1" x14ac:dyDescent="0.2">
      <c r="A44" s="29">
        <v>810107</v>
      </c>
      <c r="B44" s="39" t="s">
        <v>170</v>
      </c>
      <c r="C44" s="38">
        <v>25</v>
      </c>
      <c r="D44" s="23">
        <v>29</v>
      </c>
      <c r="E44" s="23"/>
      <c r="F44" s="23">
        <v>41</v>
      </c>
      <c r="G44" s="96">
        <v>5</v>
      </c>
      <c r="H44" s="23">
        <v>75</v>
      </c>
    </row>
    <row r="45" spans="1:8" x14ac:dyDescent="0.2">
      <c r="A45" s="29">
        <v>810107</v>
      </c>
      <c r="B45" s="39" t="s">
        <v>170</v>
      </c>
      <c r="C45" s="38">
        <v>26</v>
      </c>
      <c r="D45" s="23">
        <v>30</v>
      </c>
      <c r="E45" s="23"/>
      <c r="F45" s="23">
        <v>39</v>
      </c>
      <c r="G45" s="96">
        <v>6</v>
      </c>
      <c r="H45" s="23">
        <v>75</v>
      </c>
    </row>
    <row r="46" spans="1:8" x14ac:dyDescent="0.2">
      <c r="A46" s="29">
        <v>810107</v>
      </c>
      <c r="B46" s="39" t="s">
        <v>167</v>
      </c>
      <c r="C46" s="38">
        <v>31</v>
      </c>
      <c r="D46" s="23">
        <v>41</v>
      </c>
      <c r="E46" s="23"/>
      <c r="F46" s="23">
        <v>35</v>
      </c>
      <c r="G46" s="96">
        <v>14</v>
      </c>
      <c r="H46" s="23">
        <v>90</v>
      </c>
    </row>
    <row r="47" spans="1:8" x14ac:dyDescent="0.2">
      <c r="A47" s="29">
        <v>810107</v>
      </c>
      <c r="B47" s="39" t="s">
        <v>167</v>
      </c>
      <c r="C47" s="38">
        <v>32</v>
      </c>
      <c r="D47" s="23">
        <v>6</v>
      </c>
      <c r="E47" s="23"/>
      <c r="F47" s="23">
        <v>3</v>
      </c>
      <c r="G47" s="96">
        <v>1</v>
      </c>
      <c r="H47" s="23">
        <v>10</v>
      </c>
    </row>
    <row r="48" spans="1:8" x14ac:dyDescent="0.2">
      <c r="A48" s="29">
        <v>810107</v>
      </c>
      <c r="B48" s="39" t="s">
        <v>167</v>
      </c>
      <c r="C48" s="38">
        <v>33</v>
      </c>
      <c r="D48" s="23">
        <v>2</v>
      </c>
      <c r="E48" s="23"/>
      <c r="F48" s="23">
        <v>7</v>
      </c>
      <c r="G48" s="96">
        <v>6</v>
      </c>
      <c r="H48" s="23">
        <v>15</v>
      </c>
    </row>
    <row r="49" spans="1:8" x14ac:dyDescent="0.2">
      <c r="A49" s="35">
        <v>810119</v>
      </c>
      <c r="B49" s="73" t="s">
        <v>103</v>
      </c>
      <c r="C49" s="36"/>
      <c r="D49" s="47">
        <v>7</v>
      </c>
      <c r="E49" s="47">
        <v>0</v>
      </c>
      <c r="F49" s="47">
        <v>2</v>
      </c>
      <c r="G49" s="47">
        <v>1</v>
      </c>
      <c r="H49" s="47">
        <v>10</v>
      </c>
    </row>
    <row r="50" spans="1:8" s="28" customFormat="1" x14ac:dyDescent="0.2">
      <c r="A50" s="29">
        <v>810119</v>
      </c>
      <c r="B50" s="30" t="s">
        <v>155</v>
      </c>
      <c r="C50" s="38">
        <v>1</v>
      </c>
      <c r="D50" s="23">
        <v>4</v>
      </c>
      <c r="E50" s="23"/>
      <c r="F50" s="23">
        <v>1</v>
      </c>
      <c r="G50" s="96">
        <v>1</v>
      </c>
      <c r="H50" s="23">
        <v>6</v>
      </c>
    </row>
    <row r="51" spans="1:8" x14ac:dyDescent="0.2">
      <c r="A51" s="29">
        <v>810119</v>
      </c>
      <c r="B51" s="39" t="s">
        <v>156</v>
      </c>
      <c r="C51" s="38">
        <v>2</v>
      </c>
      <c r="D51" s="23">
        <v>3</v>
      </c>
      <c r="E51" s="23"/>
      <c r="F51" s="23">
        <v>1</v>
      </c>
      <c r="G51" s="96">
        <v>0</v>
      </c>
      <c r="H51" s="23">
        <v>4</v>
      </c>
    </row>
    <row r="52" spans="1:8" x14ac:dyDescent="0.2">
      <c r="A52" s="35">
        <v>810120</v>
      </c>
      <c r="B52" s="73" t="s">
        <v>104</v>
      </c>
      <c r="C52" s="36"/>
      <c r="D52" s="47">
        <v>171</v>
      </c>
      <c r="E52" s="47">
        <v>0</v>
      </c>
      <c r="F52" s="47">
        <v>4</v>
      </c>
      <c r="G52" s="47">
        <v>12</v>
      </c>
      <c r="H52" s="47">
        <v>187</v>
      </c>
    </row>
    <row r="53" spans="1:8" s="28" customFormat="1" x14ac:dyDescent="0.2">
      <c r="A53" s="29">
        <v>810120</v>
      </c>
      <c r="B53" s="30" t="s">
        <v>168</v>
      </c>
      <c r="C53" s="38">
        <v>3</v>
      </c>
      <c r="D53" s="23">
        <v>30</v>
      </c>
      <c r="E53" s="23"/>
      <c r="F53" s="23">
        <v>2</v>
      </c>
      <c r="G53" s="96">
        <v>3</v>
      </c>
      <c r="H53" s="23">
        <v>35</v>
      </c>
    </row>
    <row r="54" spans="1:8" x14ac:dyDescent="0.2">
      <c r="A54" s="29">
        <v>810120</v>
      </c>
      <c r="B54" s="39" t="s">
        <v>195</v>
      </c>
      <c r="C54" s="38">
        <v>7</v>
      </c>
      <c r="D54" s="23" t="s">
        <v>264</v>
      </c>
      <c r="E54" s="23"/>
      <c r="F54" s="23" t="s">
        <v>264</v>
      </c>
      <c r="G54" s="96">
        <v>2</v>
      </c>
      <c r="H54" s="23">
        <v>2</v>
      </c>
    </row>
    <row r="55" spans="1:8" x14ac:dyDescent="0.2">
      <c r="A55" s="29">
        <v>810120</v>
      </c>
      <c r="B55" s="39" t="s">
        <v>169</v>
      </c>
      <c r="C55" s="38">
        <v>13</v>
      </c>
      <c r="D55" s="23">
        <v>38</v>
      </c>
      <c r="E55" s="23"/>
      <c r="F55" s="23">
        <v>1</v>
      </c>
      <c r="G55" s="96">
        <v>1</v>
      </c>
      <c r="H55" s="23">
        <v>40</v>
      </c>
    </row>
    <row r="56" spans="1:8" x14ac:dyDescent="0.2">
      <c r="A56" s="29">
        <v>810120</v>
      </c>
      <c r="B56" s="39" t="s">
        <v>169</v>
      </c>
      <c r="C56" s="38">
        <v>14</v>
      </c>
      <c r="D56" s="23">
        <v>103</v>
      </c>
      <c r="E56" s="23"/>
      <c r="F56" s="23">
        <v>1</v>
      </c>
      <c r="G56" s="96">
        <v>6</v>
      </c>
      <c r="H56" s="23">
        <v>110</v>
      </c>
    </row>
    <row r="57" spans="1:8" x14ac:dyDescent="0.2">
      <c r="A57" s="35">
        <v>810124</v>
      </c>
      <c r="B57" s="73" t="s">
        <v>108</v>
      </c>
      <c r="C57" s="36"/>
      <c r="D57" s="47">
        <v>285</v>
      </c>
      <c r="E57" s="47">
        <v>0</v>
      </c>
      <c r="F57" s="47">
        <v>36</v>
      </c>
      <c r="G57" s="47">
        <v>39</v>
      </c>
      <c r="H57" s="47">
        <v>360</v>
      </c>
    </row>
    <row r="58" spans="1:8" s="28" customFormat="1" x14ac:dyDescent="0.2">
      <c r="A58" s="29">
        <v>810124</v>
      </c>
      <c r="B58" s="30" t="s">
        <v>172</v>
      </c>
      <c r="C58" s="38">
        <v>9</v>
      </c>
      <c r="D58" s="23">
        <v>87</v>
      </c>
      <c r="E58" s="23"/>
      <c r="F58" s="23">
        <v>7</v>
      </c>
      <c r="G58" s="96">
        <v>11</v>
      </c>
      <c r="H58" s="23">
        <v>105</v>
      </c>
    </row>
    <row r="59" spans="1:8" x14ac:dyDescent="0.2">
      <c r="A59" s="29">
        <v>810124</v>
      </c>
      <c r="B59" s="39" t="s">
        <v>173</v>
      </c>
      <c r="C59" s="38">
        <v>11</v>
      </c>
      <c r="D59" s="23">
        <v>6</v>
      </c>
      <c r="E59" s="23"/>
      <c r="F59" s="23">
        <v>2</v>
      </c>
      <c r="G59" s="96">
        <v>2</v>
      </c>
      <c r="H59" s="23">
        <v>10</v>
      </c>
    </row>
    <row r="60" spans="1:8" x14ac:dyDescent="0.2">
      <c r="A60" s="29">
        <v>810124</v>
      </c>
      <c r="B60" s="39" t="s">
        <v>173</v>
      </c>
      <c r="C60" s="38">
        <v>12</v>
      </c>
      <c r="D60" s="23">
        <v>14</v>
      </c>
      <c r="E60" s="23"/>
      <c r="F60" s="23">
        <v>8</v>
      </c>
      <c r="G60" s="96">
        <v>3</v>
      </c>
      <c r="H60" s="23">
        <v>25</v>
      </c>
    </row>
    <row r="61" spans="1:8" x14ac:dyDescent="0.2">
      <c r="A61" s="29">
        <v>810124</v>
      </c>
      <c r="B61" s="39" t="s">
        <v>167</v>
      </c>
      <c r="C61" s="38">
        <v>31</v>
      </c>
      <c r="D61" s="23">
        <v>50</v>
      </c>
      <c r="E61" s="23"/>
      <c r="F61" s="23">
        <v>8</v>
      </c>
      <c r="G61" s="96">
        <v>6</v>
      </c>
      <c r="H61" s="23">
        <v>64</v>
      </c>
    </row>
    <row r="62" spans="1:8" x14ac:dyDescent="0.2">
      <c r="A62" s="29">
        <v>810124</v>
      </c>
      <c r="B62" s="39" t="s">
        <v>167</v>
      </c>
      <c r="C62" s="38">
        <v>32</v>
      </c>
      <c r="D62" s="23">
        <v>24</v>
      </c>
      <c r="E62" s="23"/>
      <c r="F62" s="23">
        <v>4</v>
      </c>
      <c r="G62" s="96">
        <v>2</v>
      </c>
      <c r="H62" s="23">
        <v>30</v>
      </c>
    </row>
    <row r="63" spans="1:8" x14ac:dyDescent="0.2">
      <c r="A63" s="29">
        <v>810124</v>
      </c>
      <c r="B63" s="39" t="s">
        <v>167</v>
      </c>
      <c r="C63" s="38">
        <v>33</v>
      </c>
      <c r="D63" s="23">
        <v>100</v>
      </c>
      <c r="E63" s="23"/>
      <c r="F63" s="23">
        <v>5</v>
      </c>
      <c r="G63" s="96">
        <v>15</v>
      </c>
      <c r="H63" s="23">
        <v>120</v>
      </c>
    </row>
    <row r="64" spans="1:8" x14ac:dyDescent="0.2">
      <c r="A64" s="29">
        <v>810124</v>
      </c>
      <c r="B64" s="39" t="s">
        <v>167</v>
      </c>
      <c r="C64" s="38">
        <v>34</v>
      </c>
      <c r="D64" s="23">
        <v>4</v>
      </c>
      <c r="E64" s="23"/>
      <c r="F64" s="23">
        <v>2</v>
      </c>
      <c r="G64" s="96">
        <v>0</v>
      </c>
      <c r="H64" s="23">
        <v>6</v>
      </c>
    </row>
    <row r="65" spans="1:8" x14ac:dyDescent="0.2">
      <c r="A65" s="35">
        <v>810126</v>
      </c>
      <c r="B65" s="73" t="s">
        <v>35</v>
      </c>
      <c r="C65" s="36"/>
      <c r="D65" s="47">
        <v>647</v>
      </c>
      <c r="E65" s="47">
        <v>0</v>
      </c>
      <c r="F65" s="47">
        <v>187</v>
      </c>
      <c r="G65" s="47">
        <v>143</v>
      </c>
      <c r="H65" s="47">
        <v>977</v>
      </c>
    </row>
    <row r="66" spans="1:8" s="28" customFormat="1" x14ac:dyDescent="0.2">
      <c r="A66" s="29">
        <v>810126</v>
      </c>
      <c r="B66" s="30" t="s">
        <v>155</v>
      </c>
      <c r="C66" s="38">
        <v>1</v>
      </c>
      <c r="D66" s="23">
        <v>6</v>
      </c>
      <c r="E66" s="23"/>
      <c r="F66" s="23">
        <v>2</v>
      </c>
      <c r="G66" s="96">
        <v>2</v>
      </c>
      <c r="H66" s="23">
        <v>10</v>
      </c>
    </row>
    <row r="67" spans="1:8" x14ac:dyDescent="0.2">
      <c r="A67" s="29">
        <v>810126</v>
      </c>
      <c r="B67" s="39" t="s">
        <v>157</v>
      </c>
      <c r="C67" s="38">
        <v>3</v>
      </c>
      <c r="D67" s="23">
        <v>37</v>
      </c>
      <c r="E67" s="23"/>
      <c r="F67" s="23">
        <v>2</v>
      </c>
      <c r="G67" s="96">
        <v>1</v>
      </c>
      <c r="H67" s="23">
        <v>40</v>
      </c>
    </row>
    <row r="68" spans="1:8" x14ac:dyDescent="0.2">
      <c r="A68" s="29">
        <v>810126</v>
      </c>
      <c r="B68" s="39" t="s">
        <v>173</v>
      </c>
      <c r="C68" s="38">
        <v>9</v>
      </c>
      <c r="D68" s="23">
        <v>15</v>
      </c>
      <c r="E68" s="23"/>
      <c r="F68" s="23">
        <v>4</v>
      </c>
      <c r="G68" s="96">
        <v>4</v>
      </c>
      <c r="H68" s="23">
        <v>23</v>
      </c>
    </row>
    <row r="69" spans="1:8" x14ac:dyDescent="0.2">
      <c r="A69" s="29">
        <v>810126</v>
      </c>
      <c r="B69" s="39" t="s">
        <v>173</v>
      </c>
      <c r="C69" s="38">
        <v>11</v>
      </c>
      <c r="D69" s="23">
        <v>2</v>
      </c>
      <c r="E69" s="23"/>
      <c r="F69" s="23">
        <v>0</v>
      </c>
      <c r="G69" s="96">
        <v>0</v>
      </c>
      <c r="H69" s="23">
        <v>2</v>
      </c>
    </row>
    <row r="70" spans="1:8" x14ac:dyDescent="0.2">
      <c r="A70" s="29">
        <v>810126</v>
      </c>
      <c r="B70" s="39" t="s">
        <v>169</v>
      </c>
      <c r="C70" s="38">
        <v>13</v>
      </c>
      <c r="D70" s="23">
        <v>19</v>
      </c>
      <c r="E70" s="23"/>
      <c r="F70" s="23">
        <v>6</v>
      </c>
      <c r="G70" s="96">
        <v>0</v>
      </c>
      <c r="H70" s="23">
        <v>25</v>
      </c>
    </row>
    <row r="71" spans="1:8" x14ac:dyDescent="0.2">
      <c r="A71" s="29">
        <v>810126</v>
      </c>
      <c r="B71" s="39" t="s">
        <v>169</v>
      </c>
      <c r="C71" s="38">
        <v>14</v>
      </c>
      <c r="D71" s="23">
        <v>11</v>
      </c>
      <c r="E71" s="23"/>
      <c r="F71" s="23">
        <v>3</v>
      </c>
      <c r="G71" s="96">
        <v>1</v>
      </c>
      <c r="H71" s="23">
        <v>15</v>
      </c>
    </row>
    <row r="72" spans="1:8" x14ac:dyDescent="0.2">
      <c r="A72" s="29">
        <v>810126</v>
      </c>
      <c r="B72" s="39" t="s">
        <v>160</v>
      </c>
      <c r="C72" s="38">
        <v>15</v>
      </c>
      <c r="D72" s="23">
        <v>52</v>
      </c>
      <c r="E72" s="23"/>
      <c r="F72" s="23">
        <v>29</v>
      </c>
      <c r="G72" s="96">
        <v>9</v>
      </c>
      <c r="H72" s="23">
        <v>90</v>
      </c>
    </row>
    <row r="73" spans="1:8" x14ac:dyDescent="0.2">
      <c r="A73" s="29">
        <v>810126</v>
      </c>
      <c r="B73" s="39" t="s">
        <v>160</v>
      </c>
      <c r="C73" s="38">
        <v>17</v>
      </c>
      <c r="D73" s="23">
        <v>26</v>
      </c>
      <c r="E73" s="23"/>
      <c r="F73" s="23">
        <v>17</v>
      </c>
      <c r="G73" s="96">
        <v>7</v>
      </c>
      <c r="H73" s="23">
        <v>50</v>
      </c>
    </row>
    <row r="74" spans="1:8" x14ac:dyDescent="0.2">
      <c r="A74" s="29">
        <v>810126</v>
      </c>
      <c r="B74" s="39" t="s">
        <v>161</v>
      </c>
      <c r="C74" s="38">
        <v>18</v>
      </c>
      <c r="D74" s="23">
        <v>8</v>
      </c>
      <c r="E74" s="23"/>
      <c r="F74" s="23">
        <v>0</v>
      </c>
      <c r="G74" s="96">
        <v>2</v>
      </c>
      <c r="H74" s="23">
        <v>10</v>
      </c>
    </row>
    <row r="75" spans="1:8" x14ac:dyDescent="0.2">
      <c r="A75" s="29">
        <v>810126</v>
      </c>
      <c r="B75" s="39" t="s">
        <v>161</v>
      </c>
      <c r="C75" s="38">
        <v>19</v>
      </c>
      <c r="D75" s="23">
        <v>14</v>
      </c>
      <c r="E75" s="23"/>
      <c r="F75" s="23">
        <v>2</v>
      </c>
      <c r="G75" s="96">
        <v>4</v>
      </c>
      <c r="H75" s="23">
        <v>20</v>
      </c>
    </row>
    <row r="76" spans="1:8" x14ac:dyDescent="0.2">
      <c r="A76" s="29">
        <v>810126</v>
      </c>
      <c r="B76" s="39" t="s">
        <v>162</v>
      </c>
      <c r="C76" s="38">
        <v>20</v>
      </c>
      <c r="D76" s="23">
        <v>207</v>
      </c>
      <c r="E76" s="23"/>
      <c r="F76" s="23">
        <v>36</v>
      </c>
      <c r="G76" s="96">
        <v>57</v>
      </c>
      <c r="H76" s="23">
        <v>300</v>
      </c>
    </row>
    <row r="77" spans="1:8" x14ac:dyDescent="0.2">
      <c r="A77" s="29">
        <v>810126</v>
      </c>
      <c r="B77" s="39" t="s">
        <v>174</v>
      </c>
      <c r="C77" s="38">
        <v>22</v>
      </c>
      <c r="D77" s="23">
        <v>1</v>
      </c>
      <c r="E77" s="23"/>
      <c r="F77" s="23">
        <v>0</v>
      </c>
      <c r="G77" s="96">
        <v>0</v>
      </c>
      <c r="H77" s="23">
        <v>1</v>
      </c>
    </row>
    <row r="78" spans="1:8" x14ac:dyDescent="0.2">
      <c r="A78" s="29">
        <v>810126</v>
      </c>
      <c r="B78" s="39" t="s">
        <v>174</v>
      </c>
      <c r="C78" s="38">
        <v>23</v>
      </c>
      <c r="D78" s="23">
        <v>5</v>
      </c>
      <c r="E78" s="23"/>
      <c r="F78" s="23">
        <v>4</v>
      </c>
      <c r="G78" s="96">
        <v>0</v>
      </c>
      <c r="H78" s="23">
        <v>9</v>
      </c>
    </row>
    <row r="79" spans="1:8" x14ac:dyDescent="0.2">
      <c r="A79" s="29">
        <v>810126</v>
      </c>
      <c r="B79" s="39" t="s">
        <v>170</v>
      </c>
      <c r="C79" s="38">
        <v>25</v>
      </c>
      <c r="D79" s="23">
        <v>61</v>
      </c>
      <c r="E79" s="23"/>
      <c r="F79" s="23">
        <v>19</v>
      </c>
      <c r="G79" s="96">
        <v>20</v>
      </c>
      <c r="H79" s="23">
        <v>100</v>
      </c>
    </row>
    <row r="80" spans="1:8" x14ac:dyDescent="0.2">
      <c r="A80" s="29">
        <v>810126</v>
      </c>
      <c r="B80" s="39" t="s">
        <v>170</v>
      </c>
      <c r="C80" s="38">
        <v>26</v>
      </c>
      <c r="D80" s="23">
        <v>66</v>
      </c>
      <c r="E80" s="23"/>
      <c r="F80" s="23">
        <v>26</v>
      </c>
      <c r="G80" s="96">
        <v>12</v>
      </c>
      <c r="H80" s="23">
        <v>104</v>
      </c>
    </row>
    <row r="81" spans="1:8" x14ac:dyDescent="0.2">
      <c r="A81" s="29">
        <v>810126</v>
      </c>
      <c r="B81" s="39" t="s">
        <v>170</v>
      </c>
      <c r="C81" s="38">
        <v>27</v>
      </c>
      <c r="D81" s="23">
        <v>32</v>
      </c>
      <c r="E81" s="23"/>
      <c r="F81" s="23">
        <v>13</v>
      </c>
      <c r="G81" s="96">
        <v>5</v>
      </c>
      <c r="H81" s="23">
        <v>50</v>
      </c>
    </row>
    <row r="82" spans="1:8" x14ac:dyDescent="0.2">
      <c r="A82" s="29">
        <v>810126</v>
      </c>
      <c r="B82" s="39" t="s">
        <v>167</v>
      </c>
      <c r="C82" s="38">
        <v>31</v>
      </c>
      <c r="D82" s="23">
        <v>22</v>
      </c>
      <c r="E82" s="23"/>
      <c r="F82" s="23">
        <v>11</v>
      </c>
      <c r="G82" s="96">
        <v>5</v>
      </c>
      <c r="H82" s="23">
        <v>38</v>
      </c>
    </row>
    <row r="83" spans="1:8" x14ac:dyDescent="0.2">
      <c r="A83" s="29">
        <v>810126</v>
      </c>
      <c r="B83" s="39" t="s">
        <v>167</v>
      </c>
      <c r="C83" s="38">
        <v>33</v>
      </c>
      <c r="D83" s="23">
        <v>19</v>
      </c>
      <c r="E83" s="23"/>
      <c r="F83" s="23">
        <v>5</v>
      </c>
      <c r="G83" s="96">
        <v>6</v>
      </c>
      <c r="H83" s="23">
        <v>30</v>
      </c>
    </row>
    <row r="84" spans="1:8" x14ac:dyDescent="0.2">
      <c r="A84" s="29">
        <v>810126</v>
      </c>
      <c r="B84" s="39" t="s">
        <v>171</v>
      </c>
      <c r="C84" s="38">
        <v>35</v>
      </c>
      <c r="D84" s="23">
        <v>23</v>
      </c>
      <c r="E84" s="23"/>
      <c r="F84" s="23">
        <v>4</v>
      </c>
      <c r="G84" s="96">
        <v>3</v>
      </c>
      <c r="H84" s="23">
        <v>30</v>
      </c>
    </row>
    <row r="85" spans="1:8" x14ac:dyDescent="0.2">
      <c r="A85" s="29">
        <v>810126</v>
      </c>
      <c r="B85" s="39" t="s">
        <v>165</v>
      </c>
      <c r="C85" s="38">
        <v>37</v>
      </c>
      <c r="D85" s="23">
        <v>21</v>
      </c>
      <c r="E85" s="23"/>
      <c r="F85" s="23">
        <v>4</v>
      </c>
      <c r="G85" s="96">
        <v>5</v>
      </c>
      <c r="H85" s="23">
        <v>30</v>
      </c>
    </row>
    <row r="86" spans="1:8" ht="25.5" x14ac:dyDescent="0.2">
      <c r="A86" s="35">
        <v>810127</v>
      </c>
      <c r="B86" s="73" t="s">
        <v>36</v>
      </c>
      <c r="C86" s="36"/>
      <c r="D86" s="47">
        <v>105</v>
      </c>
      <c r="E86" s="47">
        <v>0</v>
      </c>
      <c r="F86" s="47">
        <v>30</v>
      </c>
      <c r="G86" s="47">
        <v>15</v>
      </c>
      <c r="H86" s="47">
        <v>150</v>
      </c>
    </row>
    <row r="87" spans="1:8" x14ac:dyDescent="0.2">
      <c r="A87" s="29">
        <v>810127</v>
      </c>
      <c r="B87" s="30" t="s">
        <v>175</v>
      </c>
      <c r="C87" s="38">
        <v>8</v>
      </c>
      <c r="D87" s="23">
        <v>105</v>
      </c>
      <c r="E87" s="23"/>
      <c r="F87" s="23">
        <v>30</v>
      </c>
      <c r="G87" s="96">
        <v>15</v>
      </c>
      <c r="H87" s="23">
        <v>150</v>
      </c>
    </row>
    <row r="88" spans="1:8" s="28" customFormat="1" x14ac:dyDescent="0.2">
      <c r="A88" s="35">
        <v>810144</v>
      </c>
      <c r="B88" s="73" t="s">
        <v>76</v>
      </c>
      <c r="C88" s="36"/>
      <c r="D88" s="47">
        <v>23</v>
      </c>
      <c r="E88" s="47">
        <v>0</v>
      </c>
      <c r="F88" s="47">
        <v>3</v>
      </c>
      <c r="G88" s="47">
        <v>4</v>
      </c>
      <c r="H88" s="47">
        <v>30</v>
      </c>
    </row>
    <row r="89" spans="1:8" x14ac:dyDescent="0.2">
      <c r="A89" s="29">
        <v>810144</v>
      </c>
      <c r="B89" s="30" t="s">
        <v>196</v>
      </c>
      <c r="C89" s="38">
        <v>7</v>
      </c>
      <c r="D89" s="23">
        <v>1</v>
      </c>
      <c r="E89" s="23"/>
      <c r="F89" s="23">
        <v>1</v>
      </c>
      <c r="G89" s="96">
        <v>0</v>
      </c>
      <c r="H89" s="23">
        <v>2</v>
      </c>
    </row>
    <row r="90" spans="1:8" s="28" customFormat="1" x14ac:dyDescent="0.2">
      <c r="A90" s="29">
        <v>810144</v>
      </c>
      <c r="B90" s="39" t="s">
        <v>169</v>
      </c>
      <c r="C90" s="38">
        <v>13</v>
      </c>
      <c r="D90" s="23">
        <v>2</v>
      </c>
      <c r="E90" s="23"/>
      <c r="F90" s="23">
        <v>1</v>
      </c>
      <c r="G90" s="96">
        <v>0</v>
      </c>
      <c r="H90" s="23">
        <v>3</v>
      </c>
    </row>
    <row r="91" spans="1:8" x14ac:dyDescent="0.2">
      <c r="A91" s="29">
        <v>810144</v>
      </c>
      <c r="B91" s="39" t="s">
        <v>162</v>
      </c>
      <c r="C91" s="38">
        <v>20</v>
      </c>
      <c r="D91" s="23">
        <v>6</v>
      </c>
      <c r="E91" s="23"/>
      <c r="F91" s="23">
        <v>1</v>
      </c>
      <c r="G91" s="96">
        <v>3</v>
      </c>
      <c r="H91" s="23">
        <v>10</v>
      </c>
    </row>
    <row r="92" spans="1:8" x14ac:dyDescent="0.2">
      <c r="A92" s="29">
        <v>810144</v>
      </c>
      <c r="B92" s="39" t="s">
        <v>167</v>
      </c>
      <c r="C92" s="38">
        <v>31</v>
      </c>
      <c r="D92" s="23">
        <v>14</v>
      </c>
      <c r="E92" s="23"/>
      <c r="F92" s="23">
        <v>0</v>
      </c>
      <c r="G92" s="96">
        <v>1</v>
      </c>
      <c r="H92" s="23">
        <v>15</v>
      </c>
    </row>
    <row r="93" spans="1:8" x14ac:dyDescent="0.2">
      <c r="A93" s="35">
        <v>810147</v>
      </c>
      <c r="B93" s="73" t="s">
        <v>110</v>
      </c>
      <c r="C93" s="36"/>
      <c r="D93" s="47">
        <v>1016</v>
      </c>
      <c r="E93" s="47">
        <v>0</v>
      </c>
      <c r="F93" s="47">
        <v>58</v>
      </c>
      <c r="G93" s="47">
        <v>126</v>
      </c>
      <c r="H93" s="47">
        <v>1200</v>
      </c>
    </row>
    <row r="94" spans="1:8" x14ac:dyDescent="0.2">
      <c r="A94" s="29">
        <v>810147</v>
      </c>
      <c r="B94" s="30" t="s">
        <v>176</v>
      </c>
      <c r="C94" s="38">
        <v>25</v>
      </c>
      <c r="D94" s="23">
        <v>571</v>
      </c>
      <c r="E94" s="23"/>
      <c r="F94" s="23">
        <v>16</v>
      </c>
      <c r="G94" s="96">
        <v>63</v>
      </c>
      <c r="H94" s="23">
        <v>650</v>
      </c>
    </row>
    <row r="95" spans="1:8" x14ac:dyDescent="0.2">
      <c r="A95" s="29">
        <v>810147</v>
      </c>
      <c r="B95" s="39" t="s">
        <v>170</v>
      </c>
      <c r="C95" s="38">
        <v>26</v>
      </c>
      <c r="D95" s="23">
        <v>359</v>
      </c>
      <c r="E95" s="23"/>
      <c r="F95" s="23">
        <v>37</v>
      </c>
      <c r="G95" s="96">
        <v>54</v>
      </c>
      <c r="H95" s="23">
        <v>450</v>
      </c>
    </row>
    <row r="96" spans="1:8" s="28" customFormat="1" x14ac:dyDescent="0.2">
      <c r="A96" s="29">
        <v>810147</v>
      </c>
      <c r="B96" s="39" t="s">
        <v>170</v>
      </c>
      <c r="C96" s="38">
        <v>27</v>
      </c>
      <c r="D96" s="23">
        <v>86</v>
      </c>
      <c r="E96" s="23"/>
      <c r="F96" s="23">
        <v>5</v>
      </c>
      <c r="G96" s="96">
        <v>9</v>
      </c>
      <c r="H96" s="23">
        <v>100</v>
      </c>
    </row>
    <row r="97" spans="1:8" x14ac:dyDescent="0.2">
      <c r="A97" s="35">
        <v>810103</v>
      </c>
      <c r="B97" s="73" t="s">
        <v>72</v>
      </c>
      <c r="C97" s="36"/>
      <c r="D97" s="47">
        <v>15</v>
      </c>
      <c r="E97" s="47">
        <v>0</v>
      </c>
      <c r="F97" s="47">
        <v>0</v>
      </c>
      <c r="G97" s="47">
        <v>0</v>
      </c>
      <c r="H97" s="47">
        <v>15</v>
      </c>
    </row>
    <row r="98" spans="1:8" x14ac:dyDescent="0.2">
      <c r="A98" s="29">
        <v>810103</v>
      </c>
      <c r="B98" s="30" t="s">
        <v>175</v>
      </c>
      <c r="C98" s="38">
        <v>8</v>
      </c>
      <c r="D98" s="23">
        <v>15</v>
      </c>
      <c r="E98" s="23"/>
      <c r="F98" s="23">
        <v>0</v>
      </c>
      <c r="G98" s="96">
        <v>0</v>
      </c>
      <c r="H98" s="23">
        <v>15</v>
      </c>
    </row>
    <row r="99" spans="1:8" x14ac:dyDescent="0.2">
      <c r="A99" s="35">
        <v>810121</v>
      </c>
      <c r="B99" s="73" t="s">
        <v>105</v>
      </c>
      <c r="C99" s="36"/>
      <c r="D99" s="47">
        <v>35</v>
      </c>
      <c r="E99" s="47">
        <v>0</v>
      </c>
      <c r="F99" s="47">
        <v>3</v>
      </c>
      <c r="G99" s="47">
        <v>2</v>
      </c>
      <c r="H99" s="47">
        <v>40</v>
      </c>
    </row>
    <row r="100" spans="1:8" x14ac:dyDescent="0.2">
      <c r="A100" s="29">
        <v>810121</v>
      </c>
      <c r="B100" s="30" t="s">
        <v>175</v>
      </c>
      <c r="C100" s="38">
        <v>8</v>
      </c>
      <c r="D100" s="23">
        <v>35</v>
      </c>
      <c r="E100" s="23"/>
      <c r="F100" s="23">
        <v>3</v>
      </c>
      <c r="G100" s="96">
        <v>2</v>
      </c>
      <c r="H100" s="23">
        <v>40</v>
      </c>
    </row>
    <row r="101" spans="1:8" x14ac:dyDescent="0.2">
      <c r="A101" s="35">
        <v>810105</v>
      </c>
      <c r="B101" s="73" t="s">
        <v>74</v>
      </c>
      <c r="C101" s="36"/>
      <c r="D101" s="47">
        <v>7</v>
      </c>
      <c r="E101" s="47">
        <v>0</v>
      </c>
      <c r="F101" s="47">
        <v>0</v>
      </c>
      <c r="G101" s="47">
        <v>0</v>
      </c>
      <c r="H101" s="47">
        <v>7</v>
      </c>
    </row>
    <row r="102" spans="1:8" x14ac:dyDescent="0.2">
      <c r="A102" s="29">
        <v>810105</v>
      </c>
      <c r="B102" s="30" t="s">
        <v>197</v>
      </c>
      <c r="C102" s="38">
        <v>24</v>
      </c>
      <c r="D102" s="23">
        <v>7</v>
      </c>
      <c r="E102" s="23"/>
      <c r="F102" s="23">
        <v>0</v>
      </c>
      <c r="G102" s="96">
        <v>0</v>
      </c>
      <c r="H102" s="23">
        <v>7</v>
      </c>
    </row>
    <row r="103" spans="1:8" x14ac:dyDescent="0.2">
      <c r="A103" s="35">
        <v>810148</v>
      </c>
      <c r="B103" s="73" t="s">
        <v>111</v>
      </c>
      <c r="C103" s="36"/>
      <c r="D103" s="47">
        <v>5</v>
      </c>
      <c r="E103" s="47">
        <v>0</v>
      </c>
      <c r="F103" s="47">
        <v>0</v>
      </c>
      <c r="G103" s="47">
        <v>0</v>
      </c>
      <c r="H103" s="47">
        <v>5</v>
      </c>
    </row>
    <row r="104" spans="1:8" x14ac:dyDescent="0.2">
      <c r="A104" s="29">
        <v>810148</v>
      </c>
      <c r="B104" s="39" t="s">
        <v>165</v>
      </c>
      <c r="C104" s="38">
        <v>37</v>
      </c>
      <c r="D104" s="23">
        <v>5</v>
      </c>
      <c r="E104" s="23"/>
      <c r="F104" s="23">
        <v>0</v>
      </c>
      <c r="G104" s="96">
        <v>0</v>
      </c>
      <c r="H104" s="23">
        <v>5</v>
      </c>
    </row>
    <row r="105" spans="1:8" x14ac:dyDescent="0.2">
      <c r="A105" s="91"/>
      <c r="B105" s="54" t="s">
        <v>129</v>
      </c>
      <c r="C105" s="92"/>
      <c r="D105" s="32">
        <v>2970</v>
      </c>
      <c r="E105" s="32">
        <v>0</v>
      </c>
      <c r="F105" s="32">
        <v>503</v>
      </c>
      <c r="G105" s="32">
        <v>425</v>
      </c>
      <c r="H105" s="31">
        <v>3898</v>
      </c>
    </row>
    <row r="106" spans="1:8" s="8" customFormat="1" ht="12.75" customHeight="1" x14ac:dyDescent="0.2">
      <c r="A106" s="75"/>
      <c r="B106" s="76"/>
      <c r="C106" s="75"/>
      <c r="D106" s="87"/>
      <c r="E106" s="87"/>
      <c r="F106" s="87"/>
      <c r="G106" s="87"/>
      <c r="H106" s="87"/>
    </row>
    <row r="107" spans="1:8" s="8" customFormat="1" ht="12.75" hidden="1" customHeight="1" x14ac:dyDescent="0.2">
      <c r="A107" s="75"/>
      <c r="B107" s="76"/>
      <c r="C107" s="75"/>
      <c r="D107" s="87"/>
      <c r="E107" s="87"/>
      <c r="F107" s="87"/>
      <c r="G107" s="87"/>
      <c r="H107" s="87"/>
    </row>
    <row r="108" spans="1:8" s="8" customFormat="1" ht="12.75" hidden="1" customHeight="1" x14ac:dyDescent="0.2">
      <c r="A108" s="75"/>
      <c r="B108" s="76"/>
      <c r="C108" s="75"/>
      <c r="D108" s="87"/>
      <c r="E108" s="87"/>
      <c r="F108" s="87"/>
      <c r="G108" s="87"/>
      <c r="H108" s="87"/>
    </row>
    <row r="109" spans="1:8" s="8" customFormat="1" ht="12.75" hidden="1" customHeight="1" x14ac:dyDescent="0.2">
      <c r="A109" s="75"/>
      <c r="B109" s="76"/>
      <c r="C109" s="75"/>
      <c r="D109" s="87"/>
      <c r="E109" s="87"/>
      <c r="F109" s="87"/>
      <c r="G109" s="87"/>
      <c r="H109" s="87"/>
    </row>
    <row r="110" spans="1:8" s="8" customFormat="1" ht="12.75" hidden="1" customHeight="1" x14ac:dyDescent="0.2">
      <c r="A110" s="75"/>
      <c r="B110" s="76"/>
      <c r="C110" s="75"/>
      <c r="D110" s="87"/>
      <c r="E110" s="87"/>
      <c r="F110" s="87"/>
      <c r="G110" s="87"/>
      <c r="H110" s="87"/>
    </row>
    <row r="111" spans="1:8" s="8" customFormat="1" ht="12.75" hidden="1" customHeight="1" x14ac:dyDescent="0.2">
      <c r="A111" s="75"/>
      <c r="B111" s="76"/>
      <c r="C111" s="75"/>
      <c r="D111" s="87"/>
      <c r="E111" s="87"/>
      <c r="F111" s="87"/>
      <c r="G111" s="87"/>
      <c r="H111" s="87"/>
    </row>
    <row r="112" spans="1:8" s="8" customFormat="1" ht="12.75" hidden="1" customHeight="1" x14ac:dyDescent="0.2">
      <c r="A112" s="75"/>
      <c r="B112" s="76"/>
      <c r="C112" s="75"/>
      <c r="D112" s="87"/>
      <c r="E112" s="87"/>
      <c r="F112" s="87"/>
      <c r="G112" s="87"/>
      <c r="H112" s="87"/>
    </row>
    <row r="113" spans="1:8" s="8" customFormat="1" ht="12.75" hidden="1" customHeight="1" x14ac:dyDescent="0.2">
      <c r="A113" s="75"/>
      <c r="B113" s="76"/>
      <c r="C113" s="75"/>
      <c r="D113" s="87"/>
      <c r="E113" s="87"/>
      <c r="F113" s="87"/>
      <c r="G113" s="87"/>
      <c r="H113" s="87"/>
    </row>
    <row r="114" spans="1:8" s="8" customFormat="1" ht="12.75" hidden="1" customHeight="1" x14ac:dyDescent="0.2">
      <c r="A114" s="75"/>
      <c r="B114" s="76"/>
      <c r="C114" s="75"/>
      <c r="D114" s="87"/>
      <c r="E114" s="87"/>
      <c r="F114" s="87"/>
      <c r="G114" s="87"/>
      <c r="H114" s="87"/>
    </row>
    <row r="115" spans="1:8" s="8" customFormat="1" ht="12.75" hidden="1" customHeight="1" x14ac:dyDescent="0.2">
      <c r="A115" s="75"/>
      <c r="B115" s="76"/>
      <c r="C115" s="75"/>
      <c r="D115" s="87"/>
      <c r="E115" s="87"/>
      <c r="F115" s="87"/>
      <c r="G115" s="87"/>
      <c r="H115" s="87"/>
    </row>
    <row r="116" spans="1:8" s="8" customFormat="1" ht="12.75" hidden="1" customHeight="1" x14ac:dyDescent="0.2">
      <c r="A116" s="75"/>
      <c r="B116" s="76"/>
      <c r="C116" s="75"/>
      <c r="D116" s="87"/>
      <c r="E116" s="87"/>
      <c r="F116" s="87"/>
      <c r="G116" s="87"/>
      <c r="H116" s="87"/>
    </row>
    <row r="117" spans="1:8" s="8" customFormat="1" ht="12.75" hidden="1" customHeight="1" x14ac:dyDescent="0.2">
      <c r="A117" s="75"/>
      <c r="B117" s="76"/>
      <c r="C117" s="75"/>
      <c r="D117" s="87"/>
      <c r="E117" s="87"/>
      <c r="F117" s="87"/>
      <c r="G117" s="87"/>
      <c r="H117" s="87"/>
    </row>
    <row r="118" spans="1:8" s="8" customFormat="1" ht="12.75" hidden="1" customHeight="1" x14ac:dyDescent="0.2">
      <c r="A118" s="75"/>
      <c r="B118" s="76"/>
      <c r="C118" s="75"/>
      <c r="D118" s="87"/>
      <c r="E118" s="87"/>
      <c r="F118" s="87"/>
      <c r="G118" s="87"/>
      <c r="H118" s="87"/>
    </row>
    <row r="119" spans="1:8" s="8" customFormat="1" ht="12.75" hidden="1" customHeight="1" x14ac:dyDescent="0.2">
      <c r="A119" s="75"/>
      <c r="B119" s="76"/>
      <c r="C119" s="75"/>
      <c r="D119" s="87"/>
      <c r="E119" s="87"/>
      <c r="F119" s="87"/>
      <c r="G119" s="87"/>
      <c r="H119" s="87"/>
    </row>
    <row r="120" spans="1:8" s="8" customFormat="1" ht="12.75" hidden="1" customHeight="1" x14ac:dyDescent="0.2">
      <c r="A120" s="75"/>
      <c r="B120" s="76"/>
      <c r="C120" s="75"/>
      <c r="D120" s="87"/>
      <c r="E120" s="87"/>
      <c r="F120" s="87"/>
      <c r="G120" s="87"/>
      <c r="H120" s="87"/>
    </row>
    <row r="121" spans="1:8" s="8" customFormat="1" ht="12.75" hidden="1" customHeight="1" x14ac:dyDescent="0.2">
      <c r="A121" s="75"/>
      <c r="B121" s="76"/>
      <c r="C121" s="75"/>
      <c r="D121" s="87"/>
      <c r="E121" s="87"/>
      <c r="F121" s="87"/>
      <c r="G121" s="87"/>
      <c r="H121" s="87"/>
    </row>
    <row r="122" spans="1:8" s="8" customFormat="1" ht="12.75" hidden="1" customHeight="1" x14ac:dyDescent="0.2">
      <c r="A122" s="75"/>
      <c r="B122" s="76"/>
      <c r="C122" s="75"/>
      <c r="D122" s="87"/>
      <c r="E122" s="87"/>
      <c r="F122" s="87"/>
      <c r="G122" s="87"/>
      <c r="H122" s="87"/>
    </row>
    <row r="123" spans="1:8" s="8" customFormat="1" ht="12.75" hidden="1" customHeight="1" x14ac:dyDescent="0.2">
      <c r="A123" s="75"/>
      <c r="B123" s="76"/>
      <c r="C123" s="75"/>
      <c r="D123" s="87"/>
      <c r="E123" s="87"/>
      <c r="F123" s="87"/>
      <c r="G123" s="87"/>
      <c r="H123" s="87"/>
    </row>
    <row r="124" spans="1:8" s="8" customFormat="1" ht="12.75" hidden="1" customHeight="1" x14ac:dyDescent="0.2">
      <c r="A124" s="75"/>
      <c r="B124" s="76"/>
      <c r="C124" s="75"/>
      <c r="D124" s="87"/>
      <c r="E124" s="87"/>
      <c r="F124" s="87"/>
      <c r="G124" s="87"/>
      <c r="H124" s="87"/>
    </row>
    <row r="125" spans="1:8" s="8" customFormat="1" ht="12.75" hidden="1" customHeight="1" x14ac:dyDescent="0.2">
      <c r="A125" s="75"/>
      <c r="B125" s="76"/>
      <c r="C125" s="75"/>
      <c r="D125" s="87"/>
      <c r="E125" s="87"/>
      <c r="F125" s="87"/>
      <c r="G125" s="87"/>
      <c r="H125" s="87"/>
    </row>
    <row r="126" spans="1:8" s="8" customFormat="1" ht="12.75" hidden="1" customHeight="1" x14ac:dyDescent="0.2">
      <c r="A126" s="75"/>
      <c r="B126" s="76"/>
      <c r="C126" s="75"/>
      <c r="D126" s="87"/>
      <c r="E126" s="87"/>
      <c r="F126" s="87"/>
      <c r="G126" s="87"/>
      <c r="H126" s="87"/>
    </row>
    <row r="127" spans="1:8" s="8" customFormat="1" ht="12.75" hidden="1" customHeight="1" x14ac:dyDescent="0.2">
      <c r="A127" s="75"/>
      <c r="B127" s="76"/>
      <c r="C127" s="75"/>
      <c r="D127" s="87"/>
      <c r="E127" s="87"/>
      <c r="F127" s="87"/>
      <c r="G127" s="87"/>
      <c r="H127" s="87"/>
    </row>
    <row r="128" spans="1:8" s="8" customFormat="1" ht="12.75" hidden="1" customHeight="1" x14ac:dyDescent="0.2">
      <c r="A128" s="75"/>
      <c r="B128" s="76"/>
      <c r="C128" s="75"/>
      <c r="D128" s="87"/>
      <c r="E128" s="87"/>
      <c r="F128" s="87"/>
      <c r="G128" s="87"/>
      <c r="H128" s="87"/>
    </row>
    <row r="129" spans="1:8" s="8" customFormat="1" ht="12.75" hidden="1" customHeight="1" x14ac:dyDescent="0.2">
      <c r="A129" s="75"/>
      <c r="B129" s="76"/>
      <c r="C129" s="75"/>
      <c r="D129" s="87"/>
      <c r="E129" s="87"/>
      <c r="F129" s="87"/>
      <c r="G129" s="87"/>
      <c r="H129" s="87"/>
    </row>
    <row r="130" spans="1:8" s="8" customFormat="1" ht="12.75" hidden="1" customHeight="1" x14ac:dyDescent="0.2">
      <c r="A130" s="75"/>
      <c r="B130" s="76"/>
      <c r="C130" s="75"/>
      <c r="D130" s="87"/>
      <c r="E130" s="87"/>
      <c r="F130" s="87"/>
      <c r="G130" s="87"/>
      <c r="H130" s="87"/>
    </row>
    <row r="131" spans="1:8" s="8" customFormat="1" ht="12.75" hidden="1" customHeight="1" x14ac:dyDescent="0.2">
      <c r="A131" s="75"/>
      <c r="B131" s="76"/>
      <c r="C131" s="75"/>
      <c r="D131" s="87"/>
      <c r="E131" s="87"/>
      <c r="F131" s="87"/>
      <c r="G131" s="87"/>
      <c r="H131" s="87"/>
    </row>
    <row r="132" spans="1:8" s="8" customFormat="1" ht="12.75" hidden="1" customHeight="1" x14ac:dyDescent="0.2">
      <c r="A132" s="75"/>
      <c r="B132" s="76"/>
      <c r="C132" s="75"/>
      <c r="D132" s="87"/>
      <c r="E132" s="87"/>
      <c r="F132" s="87"/>
      <c r="G132" s="87"/>
      <c r="H132" s="87"/>
    </row>
    <row r="133" spans="1:8" s="8" customFormat="1" ht="12.75" hidden="1" customHeight="1" x14ac:dyDescent="0.2">
      <c r="A133" s="75"/>
      <c r="B133" s="76"/>
      <c r="C133" s="75"/>
      <c r="D133" s="87"/>
      <c r="E133" s="87"/>
      <c r="F133" s="87"/>
      <c r="G133" s="87"/>
      <c r="H133" s="87"/>
    </row>
    <row r="134" spans="1:8" s="8" customFormat="1" ht="12.75" hidden="1" customHeight="1" x14ac:dyDescent="0.2">
      <c r="A134" s="75"/>
      <c r="B134" s="76"/>
      <c r="C134" s="75"/>
      <c r="D134" s="87"/>
      <c r="E134" s="87"/>
      <c r="F134" s="87"/>
      <c r="G134" s="87"/>
      <c r="H134" s="87"/>
    </row>
    <row r="135" spans="1:8" s="8" customFormat="1" ht="12.75" hidden="1" customHeight="1" x14ac:dyDescent="0.2">
      <c r="A135" s="75"/>
      <c r="B135" s="76"/>
      <c r="C135" s="75"/>
      <c r="D135" s="87"/>
      <c r="E135" s="87"/>
      <c r="F135" s="87"/>
      <c r="G135" s="87"/>
      <c r="H135" s="87"/>
    </row>
    <row r="136" spans="1:8" s="8" customFormat="1" ht="12.75" hidden="1" customHeight="1" x14ac:dyDescent="0.2">
      <c r="A136" s="75"/>
      <c r="B136" s="76"/>
      <c r="C136" s="75"/>
      <c r="D136" s="87"/>
      <c r="E136" s="87"/>
      <c r="F136" s="87"/>
      <c r="G136" s="87"/>
      <c r="H136" s="87"/>
    </row>
    <row r="137" spans="1:8" s="8" customFormat="1" ht="12.75" hidden="1" customHeight="1" x14ac:dyDescent="0.2">
      <c r="A137" s="75"/>
      <c r="B137" s="76"/>
      <c r="C137" s="75"/>
      <c r="D137" s="87"/>
      <c r="E137" s="87"/>
      <c r="F137" s="87"/>
      <c r="G137" s="87"/>
      <c r="H137" s="87"/>
    </row>
    <row r="138" spans="1:8" s="8" customFormat="1" ht="12.75" hidden="1" customHeight="1" x14ac:dyDescent="0.2">
      <c r="A138" s="75"/>
      <c r="B138" s="76"/>
      <c r="C138" s="75"/>
      <c r="D138" s="87"/>
      <c r="E138" s="87"/>
      <c r="F138" s="87"/>
      <c r="G138" s="87"/>
      <c r="H138" s="87"/>
    </row>
    <row r="139" spans="1:8" s="8" customFormat="1" ht="12.75" hidden="1" customHeight="1" x14ac:dyDescent="0.2">
      <c r="A139" s="75"/>
      <c r="B139" s="76"/>
      <c r="C139" s="75"/>
      <c r="D139" s="87"/>
      <c r="E139" s="87"/>
      <c r="F139" s="87"/>
      <c r="G139" s="87"/>
      <c r="H139" s="87"/>
    </row>
    <row r="140" spans="1:8" s="8" customFormat="1" ht="12.75" hidden="1" customHeight="1" x14ac:dyDescent="0.2">
      <c r="A140" s="75"/>
      <c r="B140" s="76"/>
      <c r="C140" s="75"/>
      <c r="D140" s="87"/>
      <c r="E140" s="87"/>
      <c r="F140" s="87"/>
      <c r="G140" s="87"/>
      <c r="H140" s="87"/>
    </row>
    <row r="141" spans="1:8" s="8" customFormat="1" ht="12.75" hidden="1" customHeight="1" x14ac:dyDescent="0.2">
      <c r="A141" s="75"/>
      <c r="B141" s="76"/>
      <c r="C141" s="75"/>
      <c r="D141" s="87"/>
      <c r="E141" s="87"/>
      <c r="F141" s="87"/>
      <c r="G141" s="87"/>
      <c r="H141" s="87"/>
    </row>
    <row r="142" spans="1:8" s="8" customFormat="1" ht="12.75" hidden="1" customHeight="1" x14ac:dyDescent="0.2">
      <c r="A142" s="75"/>
      <c r="B142" s="76"/>
      <c r="C142" s="75"/>
      <c r="D142" s="87"/>
      <c r="E142" s="87"/>
      <c r="F142" s="87"/>
      <c r="G142" s="87"/>
      <c r="H142" s="87"/>
    </row>
    <row r="143" spans="1:8" s="8" customFormat="1" ht="12.75" hidden="1" customHeight="1" x14ac:dyDescent="0.2">
      <c r="A143" s="75"/>
      <c r="B143" s="76"/>
      <c r="C143" s="75"/>
      <c r="D143" s="87"/>
      <c r="E143" s="87"/>
      <c r="F143" s="87"/>
      <c r="G143" s="87"/>
      <c r="H143" s="87"/>
    </row>
    <row r="144" spans="1:8" s="8" customFormat="1" ht="12.75" hidden="1" customHeight="1" x14ac:dyDescent="0.2">
      <c r="A144" s="75"/>
      <c r="B144" s="76"/>
      <c r="C144" s="75"/>
      <c r="D144" s="87"/>
      <c r="E144" s="87"/>
      <c r="F144" s="87"/>
      <c r="G144" s="87"/>
      <c r="H144" s="87"/>
    </row>
    <row r="145" spans="1:8" s="8" customFormat="1" ht="12.75" hidden="1" customHeight="1" x14ac:dyDescent="0.2">
      <c r="A145" s="75"/>
      <c r="B145" s="76"/>
      <c r="C145" s="75"/>
      <c r="D145" s="87"/>
      <c r="E145" s="87"/>
      <c r="F145" s="87"/>
      <c r="G145" s="87"/>
      <c r="H145" s="87"/>
    </row>
    <row r="146" spans="1:8" s="8" customFormat="1" ht="12.75" hidden="1" customHeight="1" x14ac:dyDescent="0.2">
      <c r="A146" s="75"/>
      <c r="B146" s="76"/>
      <c r="C146" s="75"/>
      <c r="D146" s="87"/>
      <c r="E146" s="87"/>
      <c r="F146" s="87"/>
      <c r="G146" s="87"/>
      <c r="H146" s="87"/>
    </row>
    <row r="147" spans="1:8" s="8" customFormat="1" ht="12.75" hidden="1" customHeight="1" x14ac:dyDescent="0.2">
      <c r="A147" s="75"/>
      <c r="B147" s="76"/>
      <c r="C147" s="75"/>
      <c r="D147" s="87"/>
      <c r="E147" s="87"/>
      <c r="F147" s="87"/>
      <c r="G147" s="87"/>
      <c r="H147" s="87"/>
    </row>
    <row r="148" spans="1:8" s="8" customFormat="1" ht="12.75" hidden="1" customHeight="1" x14ac:dyDescent="0.2">
      <c r="A148" s="75"/>
      <c r="B148" s="76"/>
      <c r="C148" s="75"/>
      <c r="D148" s="87"/>
      <c r="E148" s="87"/>
      <c r="F148" s="87"/>
      <c r="G148" s="87"/>
      <c r="H148" s="87"/>
    </row>
    <row r="149" spans="1:8" s="8" customFormat="1" ht="12.75" hidden="1" customHeight="1" x14ac:dyDescent="0.2">
      <c r="A149" s="75"/>
      <c r="B149" s="76"/>
      <c r="C149" s="75"/>
      <c r="D149" s="87"/>
      <c r="E149" s="87"/>
      <c r="F149" s="87"/>
      <c r="G149" s="87"/>
      <c r="H149" s="87"/>
    </row>
    <row r="150" spans="1:8" s="8" customFormat="1" ht="12.75" hidden="1" customHeight="1" x14ac:dyDescent="0.2">
      <c r="A150" s="75"/>
      <c r="B150" s="76"/>
      <c r="C150" s="75"/>
      <c r="D150" s="87"/>
      <c r="E150" s="87"/>
      <c r="F150" s="87"/>
      <c r="G150" s="87"/>
      <c r="H150" s="87"/>
    </row>
    <row r="151" spans="1:8" s="8" customFormat="1" ht="12.75" hidden="1" customHeight="1" x14ac:dyDescent="0.2">
      <c r="A151" s="75"/>
      <c r="B151" s="76"/>
      <c r="C151" s="75"/>
      <c r="D151" s="87"/>
      <c r="E151" s="87"/>
      <c r="F151" s="87"/>
      <c r="G151" s="87"/>
      <c r="H151" s="87"/>
    </row>
    <row r="152" spans="1:8" s="8" customFormat="1" ht="12.75" hidden="1" customHeight="1" x14ac:dyDescent="0.2">
      <c r="A152" s="75"/>
      <c r="B152" s="76"/>
      <c r="C152" s="75"/>
      <c r="D152" s="87"/>
      <c r="E152" s="87"/>
      <c r="F152" s="87"/>
      <c r="G152" s="87"/>
      <c r="H152" s="87"/>
    </row>
    <row r="153" spans="1:8" s="8" customFormat="1" ht="12.75" hidden="1" customHeight="1" x14ac:dyDescent="0.2">
      <c r="A153" s="75"/>
      <c r="B153" s="76"/>
      <c r="C153" s="75"/>
      <c r="D153" s="87"/>
      <c r="E153" s="87"/>
      <c r="F153" s="87"/>
      <c r="G153" s="87"/>
      <c r="H153" s="87"/>
    </row>
    <row r="154" spans="1:8" s="8" customFormat="1" ht="12.75" hidden="1" customHeight="1" x14ac:dyDescent="0.2">
      <c r="A154" s="75"/>
      <c r="B154" s="76"/>
      <c r="C154" s="75"/>
      <c r="D154" s="87"/>
      <c r="E154" s="87"/>
      <c r="F154" s="87"/>
      <c r="G154" s="87"/>
      <c r="H154" s="87"/>
    </row>
    <row r="155" spans="1:8" s="8" customFormat="1" ht="12.75" hidden="1" customHeight="1" x14ac:dyDescent="0.2">
      <c r="A155" s="75"/>
      <c r="B155" s="76"/>
      <c r="C155" s="75"/>
      <c r="D155" s="87"/>
      <c r="E155" s="87"/>
      <c r="F155" s="87"/>
      <c r="G155" s="87"/>
      <c r="H155" s="87"/>
    </row>
    <row r="156" spans="1:8" s="8" customFormat="1" ht="12.75" hidden="1" customHeight="1" x14ac:dyDescent="0.2">
      <c r="A156" s="75"/>
      <c r="B156" s="76"/>
      <c r="C156" s="75"/>
      <c r="D156" s="87"/>
      <c r="E156" s="87"/>
      <c r="F156" s="87"/>
      <c r="G156" s="87"/>
      <c r="H156" s="87"/>
    </row>
    <row r="157" spans="1:8" s="8" customFormat="1" ht="12.75" hidden="1" customHeight="1" x14ac:dyDescent="0.2">
      <c r="A157" s="75"/>
      <c r="B157" s="76"/>
      <c r="C157" s="75"/>
      <c r="D157" s="87"/>
      <c r="E157" s="87"/>
      <c r="F157" s="87"/>
      <c r="G157" s="87"/>
      <c r="H157" s="87"/>
    </row>
    <row r="158" spans="1:8" s="8" customFormat="1" ht="12.75" hidden="1" customHeight="1" x14ac:dyDescent="0.2">
      <c r="A158" s="75"/>
      <c r="B158" s="76"/>
      <c r="C158" s="75"/>
      <c r="D158" s="87"/>
      <c r="E158" s="87"/>
      <c r="F158" s="87"/>
      <c r="G158" s="87"/>
      <c r="H158" s="87"/>
    </row>
    <row r="159" spans="1:8" s="8" customFormat="1" ht="12.75" hidden="1" customHeight="1" x14ac:dyDescent="0.2">
      <c r="A159" s="75"/>
      <c r="B159" s="76"/>
      <c r="C159" s="75"/>
      <c r="D159" s="87"/>
      <c r="E159" s="87"/>
      <c r="F159" s="87"/>
      <c r="G159" s="87"/>
      <c r="H159" s="87"/>
    </row>
    <row r="160" spans="1:8" s="8" customFormat="1" ht="12.75" hidden="1" customHeight="1" x14ac:dyDescent="0.2">
      <c r="A160" s="75"/>
      <c r="B160" s="76"/>
      <c r="C160" s="75"/>
      <c r="D160" s="87"/>
      <c r="E160" s="87"/>
      <c r="F160" s="87"/>
      <c r="G160" s="87"/>
      <c r="H160" s="87"/>
    </row>
    <row r="161" spans="1:8" s="8" customFormat="1" ht="12.75" hidden="1" customHeight="1" x14ac:dyDescent="0.2">
      <c r="A161" s="75"/>
      <c r="B161" s="76"/>
      <c r="C161" s="75"/>
      <c r="D161" s="87"/>
      <c r="E161" s="87"/>
      <c r="F161" s="87"/>
      <c r="G161" s="87"/>
      <c r="H161" s="87"/>
    </row>
    <row r="162" spans="1:8" s="8" customFormat="1" ht="12.75" hidden="1" customHeight="1" x14ac:dyDescent="0.2">
      <c r="A162" s="75"/>
      <c r="B162" s="76"/>
      <c r="C162" s="75"/>
      <c r="D162" s="87"/>
      <c r="E162" s="87"/>
      <c r="F162" s="87"/>
      <c r="G162" s="87"/>
      <c r="H162" s="87"/>
    </row>
    <row r="163" spans="1:8" s="8" customFormat="1" ht="12.75" hidden="1" customHeight="1" x14ac:dyDescent="0.2">
      <c r="A163" s="75"/>
      <c r="B163" s="76"/>
      <c r="C163" s="75"/>
      <c r="D163" s="87"/>
      <c r="E163" s="87"/>
      <c r="F163" s="87"/>
      <c r="G163" s="87"/>
      <c r="H163" s="87"/>
    </row>
    <row r="164" spans="1:8" s="8" customFormat="1" ht="12.75" hidden="1" customHeight="1" x14ac:dyDescent="0.2">
      <c r="A164" s="75"/>
      <c r="B164" s="76"/>
      <c r="C164" s="75"/>
      <c r="D164" s="87"/>
      <c r="E164" s="87"/>
      <c r="F164" s="87"/>
      <c r="G164" s="87"/>
      <c r="H164" s="87"/>
    </row>
    <row r="165" spans="1:8" s="8" customFormat="1" ht="12.75" hidden="1" customHeight="1" x14ac:dyDescent="0.2">
      <c r="A165" s="75"/>
      <c r="B165" s="76"/>
      <c r="C165" s="75"/>
      <c r="D165" s="87"/>
      <c r="E165" s="87"/>
      <c r="F165" s="87"/>
      <c r="G165" s="87"/>
      <c r="H165" s="87"/>
    </row>
    <row r="166" spans="1:8" s="8" customFormat="1" ht="12.75" hidden="1" customHeight="1" x14ac:dyDescent="0.2">
      <c r="A166" s="75"/>
      <c r="B166" s="76"/>
      <c r="C166" s="75"/>
      <c r="D166" s="87"/>
      <c r="E166" s="87"/>
      <c r="F166" s="87"/>
      <c r="G166" s="87"/>
      <c r="H166" s="87"/>
    </row>
    <row r="167" spans="1:8" s="8" customFormat="1" ht="12.75" hidden="1" customHeight="1" x14ac:dyDescent="0.2">
      <c r="A167" s="75"/>
      <c r="B167" s="76"/>
      <c r="C167" s="75"/>
      <c r="D167" s="87"/>
      <c r="E167" s="87"/>
      <c r="F167" s="87"/>
      <c r="G167" s="87"/>
      <c r="H167" s="87"/>
    </row>
    <row r="168" spans="1:8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  <c r="H168" s="82"/>
    </row>
    <row r="169" spans="1:8" s="1" customFormat="1" ht="49.5" customHeight="1" x14ac:dyDescent="0.3">
      <c r="A169" s="56"/>
      <c r="B169" s="114" t="s">
        <v>215</v>
      </c>
      <c r="C169" s="60"/>
      <c r="D169" s="60"/>
      <c r="E169" s="105"/>
      <c r="F169" s="61" t="s">
        <v>222</v>
      </c>
      <c r="G169" s="61"/>
      <c r="H169" s="56"/>
    </row>
    <row r="170" spans="1:8" s="1" customFormat="1" ht="49.5" customHeight="1" x14ac:dyDescent="0.3">
      <c r="A170" s="56"/>
      <c r="B170" s="114" t="s">
        <v>216</v>
      </c>
      <c r="C170" s="60"/>
      <c r="D170" s="60"/>
      <c r="E170" s="105"/>
      <c r="F170" s="61" t="s">
        <v>217</v>
      </c>
      <c r="G170" s="61"/>
      <c r="H170" s="56"/>
    </row>
    <row r="171" spans="1:8" s="1" customFormat="1" ht="49.5" customHeight="1" x14ac:dyDescent="0.3">
      <c r="A171" s="56"/>
      <c r="B171" s="114" t="s">
        <v>218</v>
      </c>
      <c r="C171" s="60"/>
      <c r="D171" s="60"/>
      <c r="E171" s="105"/>
      <c r="F171" s="61" t="s">
        <v>219</v>
      </c>
      <c r="G171" s="61"/>
      <c r="H171" s="56"/>
    </row>
    <row r="172" spans="1:8" s="1" customFormat="1" ht="49.5" customHeight="1" x14ac:dyDescent="0.3">
      <c r="A172" s="56"/>
      <c r="B172" s="114" t="s">
        <v>220</v>
      </c>
      <c r="C172" s="60"/>
      <c r="D172" s="60"/>
      <c r="E172" s="105"/>
      <c r="F172" s="61" t="s">
        <v>221</v>
      </c>
      <c r="G172" s="61"/>
      <c r="H172" s="56"/>
    </row>
    <row r="173" spans="1:8" s="1" customFormat="1" ht="49.5" hidden="1" customHeight="1" x14ac:dyDescent="0.3">
      <c r="A173" s="56"/>
      <c r="B173" s="114" t="s">
        <v>242</v>
      </c>
      <c r="C173" s="60"/>
      <c r="D173" s="60"/>
      <c r="E173" s="105"/>
      <c r="F173" s="61"/>
      <c r="G173" s="61"/>
      <c r="H173" s="56"/>
    </row>
    <row r="174" spans="1:8" s="1" customFormat="1" ht="49.5" customHeight="1" x14ac:dyDescent="0.3">
      <c r="A174" s="56"/>
      <c r="B174" s="114" t="s">
        <v>243</v>
      </c>
      <c r="C174" s="60"/>
      <c r="D174" s="60"/>
      <c r="E174" s="105"/>
      <c r="F174" s="61" t="s">
        <v>244</v>
      </c>
      <c r="G174" s="61"/>
      <c r="H174" s="56"/>
    </row>
    <row r="175" spans="1:8" s="1" customFormat="1" ht="49.5" customHeight="1" x14ac:dyDescent="0.3">
      <c r="A175" s="56"/>
      <c r="B175" s="114" t="s">
        <v>223</v>
      </c>
      <c r="C175" s="60"/>
      <c r="D175" s="60"/>
      <c r="E175" s="105"/>
      <c r="F175" s="61" t="s">
        <v>224</v>
      </c>
      <c r="G175" s="61"/>
      <c r="H175" s="56"/>
    </row>
    <row r="176" spans="1:8" s="1" customFormat="1" ht="49.5" customHeight="1" x14ac:dyDescent="0.3">
      <c r="A176" s="56"/>
      <c r="B176" s="114" t="s">
        <v>258</v>
      </c>
      <c r="C176" s="60"/>
      <c r="D176" s="60"/>
      <c r="E176" s="105"/>
      <c r="F176" s="61" t="s">
        <v>259</v>
      </c>
      <c r="G176" s="61"/>
      <c r="H176" s="56"/>
    </row>
    <row r="177" spans="1:8" s="1" customFormat="1" ht="49.5" customHeight="1" x14ac:dyDescent="0.3">
      <c r="A177" s="56"/>
      <c r="B177" s="114" t="s">
        <v>225</v>
      </c>
      <c r="C177" s="60"/>
      <c r="D177" s="60"/>
      <c r="E177" s="105"/>
      <c r="F177" s="61" t="s">
        <v>226</v>
      </c>
      <c r="G177" s="61"/>
      <c r="H177" s="56"/>
    </row>
    <row r="178" spans="1:8" s="1" customFormat="1" ht="49.5" customHeight="1" x14ac:dyDescent="0.3">
      <c r="A178" s="56"/>
      <c r="B178" s="114" t="s">
        <v>227</v>
      </c>
      <c r="C178" s="60"/>
      <c r="D178" s="60"/>
      <c r="E178" s="105"/>
      <c r="F178" s="61" t="s">
        <v>228</v>
      </c>
      <c r="G178" s="61"/>
      <c r="H178" s="56"/>
    </row>
    <row r="179" spans="1:8" s="1" customFormat="1" ht="49.5" customHeight="1" x14ac:dyDescent="0.3">
      <c r="A179" s="56"/>
      <c r="B179" s="114" t="s">
        <v>229</v>
      </c>
      <c r="C179" s="60"/>
      <c r="D179" s="60"/>
      <c r="E179" s="105"/>
      <c r="F179" s="61" t="s">
        <v>230</v>
      </c>
      <c r="G179" s="61"/>
      <c r="H179" s="56"/>
    </row>
    <row r="180" spans="1:8" s="1" customFormat="1" ht="49.5" customHeight="1" x14ac:dyDescent="0.3">
      <c r="A180" s="56"/>
      <c r="B180" s="114" t="s">
        <v>231</v>
      </c>
      <c r="C180" s="60"/>
      <c r="D180" s="60"/>
      <c r="E180" s="105"/>
      <c r="F180" s="61" t="s">
        <v>232</v>
      </c>
      <c r="G180" s="61"/>
      <c r="H180" s="56"/>
    </row>
    <row r="181" spans="1:8" s="1" customFormat="1" x14ac:dyDescent="0.2">
      <c r="B181" s="62"/>
      <c r="C181" s="16"/>
      <c r="D181" s="17"/>
      <c r="E181" s="17"/>
    </row>
    <row r="182" spans="1:8" x14ac:dyDescent="0.2">
      <c r="A182" s="1"/>
      <c r="B182" s="18"/>
      <c r="C182" s="16"/>
      <c r="D182" s="19"/>
      <c r="E182" s="19"/>
    </row>
    <row r="183" spans="1:8" x14ac:dyDescent="0.2">
      <c r="A183" s="1"/>
      <c r="B183" s="63"/>
      <c r="C183" s="16"/>
      <c r="D183" s="19"/>
      <c r="E183" s="19"/>
    </row>
    <row r="184" spans="1:8" x14ac:dyDescent="0.2">
      <c r="A184" s="1"/>
      <c r="B184" s="20"/>
      <c r="C184" s="16"/>
      <c r="D184" s="19"/>
      <c r="E184" s="19"/>
    </row>
    <row r="185" spans="1:8" x14ac:dyDescent="0.2">
      <c r="A185" s="1"/>
      <c r="B185" s="20"/>
      <c r="C185" s="16"/>
      <c r="D185" s="19"/>
      <c r="E185" s="19"/>
    </row>
    <row r="186" spans="1:8" x14ac:dyDescent="0.2">
      <c r="A186" s="1"/>
      <c r="B186" s="20"/>
      <c r="C186" s="16"/>
      <c r="D186" s="19"/>
      <c r="E186" s="19"/>
    </row>
    <row r="187" spans="1:8" x14ac:dyDescent="0.2">
      <c r="A187" s="1"/>
      <c r="B187" s="20"/>
      <c r="C187" s="16"/>
      <c r="D187" s="19"/>
      <c r="E187" s="19"/>
    </row>
    <row r="188" spans="1:8" x14ac:dyDescent="0.2">
      <c r="A188" s="1"/>
      <c r="B188" s="20"/>
      <c r="C188" s="16"/>
      <c r="D188" s="19"/>
      <c r="E188" s="19"/>
    </row>
  </sheetData>
  <autoFilter ref="A11:H106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K28" sqref="K28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6">
    <mergeCell ref="A9:A11"/>
    <mergeCell ref="B9:B11"/>
    <mergeCell ref="C9:C11"/>
    <mergeCell ref="D9:G9"/>
    <mergeCell ref="H9:H11"/>
    <mergeCell ref="D10:D11"/>
    <mergeCell ref="F10:F11"/>
    <mergeCell ref="G10:G11"/>
    <mergeCell ref="E10:E11"/>
    <mergeCell ref="A4:H4"/>
    <mergeCell ref="A3:H3"/>
    <mergeCell ref="A2:H2"/>
    <mergeCell ref="A1:H1"/>
    <mergeCell ref="A8:H8"/>
    <mergeCell ref="A6:H6"/>
    <mergeCell ref="B7:D7"/>
  </mergeCells>
  <conditionalFormatting sqref="D12:H105">
    <cfRule type="cellIs" dxfId="13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00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H105 D12:G12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H188"/>
  <sheetViews>
    <sheetView view="pageBreakPreview" zoomScale="70" zoomScaleNormal="65" zoomScaleSheetLayoutView="70" workbookViewId="0">
      <pane xSplit="2" ySplit="11" topLeftCell="C135" activePane="bottomRight" state="frozen"/>
      <selection activeCell="I169" sqref="I169"/>
      <selection pane="topRight" activeCell="I169" sqref="I169"/>
      <selection pane="bottomLeft" activeCell="I169" sqref="I169"/>
      <selection pane="bottomRight" activeCell="I169" sqref="I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8" width="9.140625" style="4" customWidth="1"/>
    <col min="16339" max="16384" width="9.140625" style="4"/>
  </cols>
  <sheetData>
    <row r="1" spans="1:8" x14ac:dyDescent="0.2">
      <c r="A1" s="124" t="s">
        <v>302</v>
      </c>
      <c r="B1" s="124"/>
      <c r="C1" s="124"/>
      <c r="D1" s="124"/>
      <c r="E1" s="124"/>
      <c r="F1" s="124"/>
      <c r="G1" s="124"/>
    </row>
    <row r="2" spans="1:8" x14ac:dyDescent="0.2">
      <c r="A2" s="124" t="s">
        <v>0</v>
      </c>
      <c r="B2" s="124"/>
      <c r="C2" s="124"/>
      <c r="D2" s="124"/>
      <c r="E2" s="124"/>
      <c r="F2" s="124"/>
      <c r="G2" s="124"/>
    </row>
    <row r="3" spans="1:8" x14ac:dyDescent="0.2">
      <c r="A3" s="124" t="s">
        <v>1</v>
      </c>
      <c r="B3" s="124"/>
      <c r="C3" s="124"/>
      <c r="D3" s="124"/>
      <c r="E3" s="124"/>
      <c r="F3" s="124"/>
      <c r="G3" s="124"/>
    </row>
    <row r="4" spans="1:8" x14ac:dyDescent="0.2">
      <c r="A4" s="124" t="s">
        <v>282</v>
      </c>
      <c r="B4" s="124"/>
      <c r="C4" s="124"/>
      <c r="D4" s="124"/>
      <c r="E4" s="124"/>
      <c r="F4" s="124"/>
      <c r="G4" s="124"/>
    </row>
    <row r="5" spans="1:8" x14ac:dyDescent="0.2">
      <c r="B5" s="2"/>
      <c r="C5" s="3"/>
      <c r="D5" s="3"/>
      <c r="E5" s="4"/>
      <c r="F5" s="4"/>
      <c r="G5" s="4"/>
    </row>
    <row r="6" spans="1:8" s="5" customFormat="1" ht="40.700000000000003" customHeight="1" x14ac:dyDescent="0.2">
      <c r="A6" s="126" t="s">
        <v>254</v>
      </c>
      <c r="B6" s="126"/>
      <c r="C6" s="126"/>
      <c r="D6" s="126"/>
      <c r="E6" s="126"/>
      <c r="F6" s="126"/>
      <c r="G6" s="126"/>
    </row>
    <row r="7" spans="1:8" x14ac:dyDescent="0.2">
      <c r="B7" s="127"/>
      <c r="C7" s="127"/>
      <c r="D7" s="110"/>
      <c r="E7" s="4"/>
      <c r="F7" s="4"/>
      <c r="G7" s="4"/>
    </row>
    <row r="8" spans="1:8" s="6" customFormat="1" ht="15.75" x14ac:dyDescent="0.25">
      <c r="A8" s="125" t="s">
        <v>279</v>
      </c>
      <c r="B8" s="125"/>
      <c r="C8" s="125"/>
      <c r="D8" s="125"/>
      <c r="E8" s="125"/>
      <c r="F8" s="125"/>
      <c r="G8" s="125"/>
    </row>
    <row r="9" spans="1:8" s="1" customFormat="1" ht="30.2" customHeight="1" x14ac:dyDescent="0.2">
      <c r="A9" s="152" t="s">
        <v>3</v>
      </c>
      <c r="B9" s="152" t="s">
        <v>4</v>
      </c>
      <c r="C9" s="144" t="s">
        <v>5</v>
      </c>
      <c r="D9" s="145"/>
      <c r="E9" s="145"/>
      <c r="F9" s="146"/>
      <c r="G9" s="141" t="s">
        <v>204</v>
      </c>
    </row>
    <row r="10" spans="1:8" s="1" customFormat="1" ht="18" customHeight="1" x14ac:dyDescent="0.2">
      <c r="A10" s="153"/>
      <c r="B10" s="153"/>
      <c r="C10" s="133" t="s">
        <v>205</v>
      </c>
      <c r="D10" s="139" t="s">
        <v>280</v>
      </c>
      <c r="E10" s="137" t="s">
        <v>206</v>
      </c>
      <c r="F10" s="150" t="s">
        <v>233</v>
      </c>
      <c r="G10" s="142"/>
    </row>
    <row r="11" spans="1:8" s="1" customFormat="1" ht="30.2" customHeight="1" x14ac:dyDescent="0.2">
      <c r="A11" s="154"/>
      <c r="B11" s="154"/>
      <c r="C11" s="134"/>
      <c r="D11" s="140"/>
      <c r="E11" s="138"/>
      <c r="F11" s="151"/>
      <c r="G11" s="143"/>
    </row>
    <row r="12" spans="1:8" s="8" customFormat="1" ht="12.75" customHeight="1" x14ac:dyDescent="0.2">
      <c r="A12" s="122" t="s">
        <v>6</v>
      </c>
      <c r="B12" s="123"/>
      <c r="C12" s="7">
        <v>7024799.2299999995</v>
      </c>
      <c r="D12" s="7">
        <v>0</v>
      </c>
      <c r="E12" s="7">
        <v>602963520.10000002</v>
      </c>
      <c r="F12" s="7">
        <v>1159246.8500000001</v>
      </c>
      <c r="G12" s="7">
        <v>611147566.18000007</v>
      </c>
      <c r="H12" s="107"/>
    </row>
    <row r="13" spans="1:8" s="1" customFormat="1" x14ac:dyDescent="0.2">
      <c r="A13" s="9">
        <v>810001</v>
      </c>
      <c r="B13" s="10" t="s">
        <v>7</v>
      </c>
      <c r="C13" s="74">
        <v>7007561.8899999997</v>
      </c>
      <c r="D13" s="74">
        <v>0</v>
      </c>
      <c r="E13" s="74">
        <v>598859468.58000004</v>
      </c>
      <c r="F13" s="74">
        <v>1159246.8500000001</v>
      </c>
      <c r="G13" s="11">
        <v>607026277.32000005</v>
      </c>
      <c r="H13" s="107"/>
    </row>
    <row r="14" spans="1:8" s="1" customFormat="1" x14ac:dyDescent="0.2">
      <c r="A14" s="9">
        <v>810175</v>
      </c>
      <c r="B14" s="10" t="s">
        <v>8</v>
      </c>
      <c r="C14" s="74">
        <v>17237.34</v>
      </c>
      <c r="D14" s="74">
        <v>0</v>
      </c>
      <c r="E14" s="74">
        <v>4104051.52</v>
      </c>
      <c r="F14" s="74">
        <v>0</v>
      </c>
      <c r="G14" s="11">
        <v>4121288.86</v>
      </c>
      <c r="H14" s="107"/>
    </row>
    <row r="15" spans="1:8" s="8" customFormat="1" ht="12.75" customHeight="1" x14ac:dyDescent="0.2">
      <c r="A15" s="122" t="s">
        <v>9</v>
      </c>
      <c r="B15" s="123"/>
      <c r="C15" s="7">
        <v>15604184.199999999</v>
      </c>
      <c r="D15" s="7">
        <v>0</v>
      </c>
      <c r="E15" s="7">
        <v>680264226.81999993</v>
      </c>
      <c r="F15" s="7">
        <v>1715035.5699999998</v>
      </c>
      <c r="G15" s="7">
        <v>697583446.59000003</v>
      </c>
      <c r="H15" s="107"/>
    </row>
    <row r="16" spans="1:8" s="1" customFormat="1" x14ac:dyDescent="0.2">
      <c r="A16" s="9">
        <v>810008</v>
      </c>
      <c r="B16" s="10" t="s">
        <v>10</v>
      </c>
      <c r="C16" s="74">
        <v>9865041.9899999984</v>
      </c>
      <c r="D16" s="74">
        <v>0</v>
      </c>
      <c r="E16" s="74">
        <v>411688511.06</v>
      </c>
      <c r="F16" s="74">
        <v>1199841.43</v>
      </c>
      <c r="G16" s="11">
        <v>422753394.48000002</v>
      </c>
      <c r="H16" s="107"/>
    </row>
    <row r="17" spans="1:8" s="1" customFormat="1" x14ac:dyDescent="0.2">
      <c r="A17" s="9">
        <v>810009</v>
      </c>
      <c r="B17" s="10" t="s">
        <v>11</v>
      </c>
      <c r="C17" s="74">
        <v>5739142.21</v>
      </c>
      <c r="D17" s="74">
        <v>0</v>
      </c>
      <c r="E17" s="74">
        <v>268575715.75999999</v>
      </c>
      <c r="F17" s="74">
        <v>515194.14</v>
      </c>
      <c r="G17" s="11">
        <v>274830052.10999995</v>
      </c>
      <c r="H17" s="107"/>
    </row>
    <row r="18" spans="1:8" s="8" customFormat="1" ht="12.75" customHeight="1" x14ac:dyDescent="0.2">
      <c r="A18" s="122" t="s">
        <v>12</v>
      </c>
      <c r="B18" s="123"/>
      <c r="C18" s="7">
        <v>271250076.58999997</v>
      </c>
      <c r="D18" s="7">
        <v>0</v>
      </c>
      <c r="E18" s="7">
        <v>2633437.7599999998</v>
      </c>
      <c r="F18" s="7">
        <v>488363243.04999995</v>
      </c>
      <c r="G18" s="7">
        <v>762246757.39999986</v>
      </c>
      <c r="H18" s="107"/>
    </row>
    <row r="19" spans="1:8" s="1" customFormat="1" x14ac:dyDescent="0.2">
      <c r="A19" s="9">
        <v>810017</v>
      </c>
      <c r="B19" s="10" t="s">
        <v>13</v>
      </c>
      <c r="C19" s="74">
        <v>257353818.68999997</v>
      </c>
      <c r="D19" s="74">
        <v>0</v>
      </c>
      <c r="E19" s="74">
        <v>2310551.0499999998</v>
      </c>
      <c r="F19" s="74">
        <v>399163591.94999999</v>
      </c>
      <c r="G19" s="11">
        <v>658827961.68999994</v>
      </c>
      <c r="H19" s="107"/>
    </row>
    <row r="20" spans="1:8" s="1" customFormat="1" ht="25.5" x14ac:dyDescent="0.2">
      <c r="A20" s="9">
        <v>810026</v>
      </c>
      <c r="B20" s="10" t="s">
        <v>14</v>
      </c>
      <c r="C20" s="74">
        <v>7728106.5499999998</v>
      </c>
      <c r="D20" s="74">
        <v>0</v>
      </c>
      <c r="E20" s="74">
        <v>82439.72</v>
      </c>
      <c r="F20" s="74">
        <v>21030446.949999999</v>
      </c>
      <c r="G20" s="11">
        <v>28840993.219999999</v>
      </c>
      <c r="H20" s="107"/>
    </row>
    <row r="21" spans="1:8" s="1" customFormat="1" x14ac:dyDescent="0.2">
      <c r="A21" s="9">
        <v>810206</v>
      </c>
      <c r="B21" s="10" t="s">
        <v>15</v>
      </c>
      <c r="C21" s="74">
        <v>6168151.3499999996</v>
      </c>
      <c r="D21" s="74">
        <v>0</v>
      </c>
      <c r="E21" s="74">
        <v>240446.99</v>
      </c>
      <c r="F21" s="74">
        <v>68169204.150000006</v>
      </c>
      <c r="G21" s="11">
        <v>74577802.49000001</v>
      </c>
      <c r="H21" s="107"/>
    </row>
    <row r="22" spans="1:8" s="8" customFormat="1" ht="12.75" customHeight="1" x14ac:dyDescent="0.2">
      <c r="A22" s="122" t="s">
        <v>16</v>
      </c>
      <c r="B22" s="123"/>
      <c r="C22" s="7">
        <v>609493949.87</v>
      </c>
      <c r="D22" s="7">
        <v>0</v>
      </c>
      <c r="E22" s="7">
        <v>4236688.96</v>
      </c>
      <c r="F22" s="7">
        <v>4295250.7300000004</v>
      </c>
      <c r="G22" s="7">
        <v>618025889.56000006</v>
      </c>
      <c r="H22" s="107"/>
    </row>
    <row r="23" spans="1:8" s="1" customFormat="1" x14ac:dyDescent="0.2">
      <c r="A23" s="9">
        <v>810032</v>
      </c>
      <c r="B23" s="10" t="s">
        <v>17</v>
      </c>
      <c r="C23" s="74">
        <v>609493949.87</v>
      </c>
      <c r="D23" s="74">
        <v>0</v>
      </c>
      <c r="E23" s="74">
        <v>4236688.96</v>
      </c>
      <c r="F23" s="74">
        <v>4295250.7300000004</v>
      </c>
      <c r="G23" s="11">
        <v>618025889.56000006</v>
      </c>
      <c r="H23" s="107"/>
    </row>
    <row r="24" spans="1:8" s="8" customFormat="1" ht="12.75" customHeight="1" x14ac:dyDescent="0.2">
      <c r="A24" s="122" t="s">
        <v>18</v>
      </c>
      <c r="B24" s="123"/>
      <c r="C24" s="7">
        <v>547038215.46000004</v>
      </c>
      <c r="D24" s="7">
        <v>0</v>
      </c>
      <c r="E24" s="7">
        <v>765911.48</v>
      </c>
      <c r="F24" s="7">
        <v>3585008.05</v>
      </c>
      <c r="G24" s="7">
        <v>551389134.99000001</v>
      </c>
      <c r="H24" s="107"/>
    </row>
    <row r="25" spans="1:8" s="1" customFormat="1" x14ac:dyDescent="0.2">
      <c r="A25" s="9">
        <v>810039</v>
      </c>
      <c r="B25" s="10" t="s">
        <v>19</v>
      </c>
      <c r="C25" s="74">
        <v>364389325.92999995</v>
      </c>
      <c r="D25" s="74">
        <v>0</v>
      </c>
      <c r="E25" s="74">
        <v>575307.03</v>
      </c>
      <c r="F25" s="74">
        <v>2718396.52</v>
      </c>
      <c r="G25" s="11">
        <v>367683029.4799999</v>
      </c>
      <c r="H25" s="107"/>
    </row>
    <row r="26" spans="1:8" s="1" customFormat="1" x14ac:dyDescent="0.2">
      <c r="A26" s="9">
        <v>810040</v>
      </c>
      <c r="B26" s="10" t="s">
        <v>20</v>
      </c>
      <c r="C26" s="74">
        <v>182648889.53000003</v>
      </c>
      <c r="D26" s="74">
        <v>0</v>
      </c>
      <c r="E26" s="74">
        <v>190604.45</v>
      </c>
      <c r="F26" s="74">
        <v>866611.52999999991</v>
      </c>
      <c r="G26" s="11">
        <v>183706105.51000002</v>
      </c>
      <c r="H26" s="107"/>
    </row>
    <row r="27" spans="1:8" s="8" customFormat="1" ht="12.75" customHeight="1" x14ac:dyDescent="0.2">
      <c r="A27" s="122" t="s">
        <v>21</v>
      </c>
      <c r="B27" s="123"/>
      <c r="C27" s="7">
        <v>65866100.270000003</v>
      </c>
      <c r="D27" s="7">
        <v>0</v>
      </c>
      <c r="E27" s="7">
        <v>589143263.79000008</v>
      </c>
      <c r="F27" s="7">
        <v>16809240.82</v>
      </c>
      <c r="G27" s="7">
        <v>671818604.88000011</v>
      </c>
      <c r="H27" s="107"/>
    </row>
    <row r="28" spans="1:8" s="1" customFormat="1" x14ac:dyDescent="0.2">
      <c r="A28" s="9">
        <v>810058</v>
      </c>
      <c r="B28" s="10" t="s">
        <v>22</v>
      </c>
      <c r="C28" s="74">
        <v>65422652.25</v>
      </c>
      <c r="D28" s="74">
        <v>0</v>
      </c>
      <c r="E28" s="74">
        <v>582697534.88000011</v>
      </c>
      <c r="F28" s="74">
        <v>16339302.850000001</v>
      </c>
      <c r="G28" s="11">
        <v>664459489.98000014</v>
      </c>
      <c r="H28" s="107"/>
    </row>
    <row r="29" spans="1:8" s="1" customFormat="1" x14ac:dyDescent="0.2">
      <c r="A29" s="9">
        <v>810162</v>
      </c>
      <c r="B29" s="10" t="s">
        <v>23</v>
      </c>
      <c r="C29" s="74">
        <v>443448.02</v>
      </c>
      <c r="D29" s="74">
        <v>0</v>
      </c>
      <c r="E29" s="74">
        <v>6445728.9100000001</v>
      </c>
      <c r="F29" s="74">
        <v>469937.97</v>
      </c>
      <c r="G29" s="11">
        <v>7359114.8999999994</v>
      </c>
      <c r="H29" s="107"/>
    </row>
    <row r="30" spans="1:8" s="1" customFormat="1" x14ac:dyDescent="0.2">
      <c r="A30" s="122" t="s">
        <v>24</v>
      </c>
      <c r="B30" s="123"/>
      <c r="C30" s="7">
        <v>777644393.81999993</v>
      </c>
      <c r="D30" s="7">
        <v>0</v>
      </c>
      <c r="E30" s="7">
        <v>219353331.81</v>
      </c>
      <c r="F30" s="7">
        <v>5360688.25</v>
      </c>
      <c r="G30" s="7">
        <v>1002358413.8799999</v>
      </c>
      <c r="H30" s="107"/>
    </row>
    <row r="31" spans="1:8" s="8" customFormat="1" ht="12.75" customHeight="1" x14ac:dyDescent="0.2">
      <c r="A31" s="9">
        <v>810059</v>
      </c>
      <c r="B31" s="10" t="s">
        <v>25</v>
      </c>
      <c r="C31" s="74">
        <v>600250262.06999993</v>
      </c>
      <c r="D31" s="74">
        <v>0</v>
      </c>
      <c r="E31" s="74">
        <v>121765875.72999999</v>
      </c>
      <c r="F31" s="74">
        <v>4584715.5600000005</v>
      </c>
      <c r="G31" s="11">
        <v>726600853.3599999</v>
      </c>
      <c r="H31" s="107"/>
    </row>
    <row r="32" spans="1:8" s="1" customFormat="1" x14ac:dyDescent="0.2">
      <c r="A32" s="9">
        <v>810062</v>
      </c>
      <c r="B32" s="10" t="s">
        <v>26</v>
      </c>
      <c r="C32" s="74">
        <v>177394131.75000003</v>
      </c>
      <c r="D32" s="74">
        <v>0</v>
      </c>
      <c r="E32" s="74">
        <v>97587456.079999998</v>
      </c>
      <c r="F32" s="74">
        <v>775972.69</v>
      </c>
      <c r="G32" s="11">
        <v>275757560.52000004</v>
      </c>
      <c r="H32" s="107"/>
    </row>
    <row r="33" spans="1:8" s="1" customFormat="1" x14ac:dyDescent="0.2">
      <c r="A33" s="122" t="s">
        <v>27</v>
      </c>
      <c r="B33" s="123"/>
      <c r="C33" s="7">
        <v>1301893730.4400001</v>
      </c>
      <c r="D33" s="7">
        <v>0</v>
      </c>
      <c r="E33" s="7">
        <v>18824981.440000001</v>
      </c>
      <c r="F33" s="7">
        <v>26966297.139999997</v>
      </c>
      <c r="G33" s="7">
        <v>1347685009.0200002</v>
      </c>
      <c r="H33" s="107"/>
    </row>
    <row r="34" spans="1:8" s="1" customFormat="1" x14ac:dyDescent="0.2">
      <c r="A34" s="9">
        <v>810064</v>
      </c>
      <c r="B34" s="10" t="s">
        <v>28</v>
      </c>
      <c r="C34" s="74">
        <v>273733911.98000002</v>
      </c>
      <c r="D34" s="74">
        <v>0</v>
      </c>
      <c r="E34" s="74">
        <v>13259797.360000001</v>
      </c>
      <c r="F34" s="74">
        <v>9067612.0499999989</v>
      </c>
      <c r="G34" s="11">
        <v>296061321.39000005</v>
      </c>
      <c r="H34" s="107"/>
    </row>
    <row r="35" spans="1:8" s="1" customFormat="1" x14ac:dyDescent="0.2">
      <c r="A35" s="9">
        <v>810073</v>
      </c>
      <c r="B35" s="10" t="s">
        <v>29</v>
      </c>
      <c r="C35" s="74">
        <v>168786676.42000002</v>
      </c>
      <c r="D35" s="74">
        <v>0</v>
      </c>
      <c r="E35" s="74">
        <v>652810.92000000004</v>
      </c>
      <c r="F35" s="74">
        <v>1104277.7999999998</v>
      </c>
      <c r="G35" s="11">
        <v>170543765.14000002</v>
      </c>
      <c r="H35" s="107"/>
    </row>
    <row r="36" spans="1:8" s="8" customFormat="1" ht="12.75" customHeight="1" x14ac:dyDescent="0.2">
      <c r="A36" s="9">
        <v>810074</v>
      </c>
      <c r="B36" s="10" t="s">
        <v>30</v>
      </c>
      <c r="C36" s="74">
        <v>320543743.69</v>
      </c>
      <c r="D36" s="74">
        <v>0</v>
      </c>
      <c r="E36" s="74">
        <v>1308581.3899999999</v>
      </c>
      <c r="F36" s="74">
        <v>14929034.640000001</v>
      </c>
      <c r="G36" s="11">
        <v>336781359.71999997</v>
      </c>
      <c r="H36" s="107"/>
    </row>
    <row r="37" spans="1:8" s="1" customFormat="1" x14ac:dyDescent="0.2">
      <c r="A37" s="9">
        <v>810076</v>
      </c>
      <c r="B37" s="10" t="s">
        <v>31</v>
      </c>
      <c r="C37" s="74">
        <v>538829398.35000002</v>
      </c>
      <c r="D37" s="74">
        <v>0</v>
      </c>
      <c r="E37" s="74">
        <v>3603791.77</v>
      </c>
      <c r="F37" s="74">
        <v>1865372.6500000001</v>
      </c>
      <c r="G37" s="11">
        <v>544298562.76999998</v>
      </c>
      <c r="H37" s="107"/>
    </row>
    <row r="38" spans="1:8" s="1" customFormat="1" x14ac:dyDescent="0.2">
      <c r="A38" s="122" t="s">
        <v>32</v>
      </c>
      <c r="B38" s="123"/>
      <c r="C38" s="7">
        <v>348526900.69</v>
      </c>
      <c r="D38" s="7">
        <v>0</v>
      </c>
      <c r="E38" s="7">
        <v>2379190.66</v>
      </c>
      <c r="F38" s="7">
        <v>1058516.67</v>
      </c>
      <c r="G38" s="7">
        <v>351964608.02000004</v>
      </c>
      <c r="H38" s="107"/>
    </row>
    <row r="39" spans="1:8" s="1" customFormat="1" x14ac:dyDescent="0.2">
      <c r="A39" s="9">
        <v>810157</v>
      </c>
      <c r="B39" s="10" t="s">
        <v>33</v>
      </c>
      <c r="C39" s="74">
        <v>348526900.69</v>
      </c>
      <c r="D39" s="74">
        <v>0</v>
      </c>
      <c r="E39" s="74">
        <v>2379190.66</v>
      </c>
      <c r="F39" s="74">
        <v>1058516.67</v>
      </c>
      <c r="G39" s="11">
        <v>351964608.02000004</v>
      </c>
      <c r="H39" s="107"/>
    </row>
    <row r="40" spans="1:8" s="1" customFormat="1" x14ac:dyDescent="0.2">
      <c r="A40" s="122" t="s">
        <v>34</v>
      </c>
      <c r="B40" s="123"/>
      <c r="C40" s="7">
        <v>2532066936.6999998</v>
      </c>
      <c r="D40" s="7">
        <v>127382.80000000002</v>
      </c>
      <c r="E40" s="7">
        <v>407725866.87</v>
      </c>
      <c r="F40" s="7">
        <v>213996866.21000004</v>
      </c>
      <c r="G40" s="7">
        <v>3153917052.5799999</v>
      </c>
      <c r="H40" s="107"/>
    </row>
    <row r="41" spans="1:8" s="8" customFormat="1" ht="12.75" customHeight="1" x14ac:dyDescent="0.2">
      <c r="A41" s="9">
        <v>810126</v>
      </c>
      <c r="B41" s="10" t="s">
        <v>35</v>
      </c>
      <c r="C41" s="74">
        <v>1933619078.8400002</v>
      </c>
      <c r="D41" s="74">
        <v>103902.70000000001</v>
      </c>
      <c r="E41" s="74">
        <v>318612013.77000004</v>
      </c>
      <c r="F41" s="74">
        <v>189605708.88999999</v>
      </c>
      <c r="G41" s="11">
        <v>2441940704.2000003</v>
      </c>
      <c r="H41" s="107"/>
    </row>
    <row r="42" spans="1:8" s="1" customFormat="1" ht="25.5" x14ac:dyDescent="0.2">
      <c r="A42" s="9">
        <v>810127</v>
      </c>
      <c r="B42" s="10" t="s">
        <v>36</v>
      </c>
      <c r="C42" s="74">
        <v>84056254.739999995</v>
      </c>
      <c r="D42" s="74">
        <v>0</v>
      </c>
      <c r="E42" s="74">
        <v>16757505.350000001</v>
      </c>
      <c r="F42" s="74">
        <v>6840316.2699999996</v>
      </c>
      <c r="G42" s="11">
        <v>107654076.36</v>
      </c>
      <c r="H42" s="107"/>
    </row>
    <row r="43" spans="1:8" s="8" customFormat="1" ht="12.75" customHeight="1" x14ac:dyDescent="0.2">
      <c r="A43" s="9">
        <v>810130</v>
      </c>
      <c r="B43" s="10" t="s">
        <v>37</v>
      </c>
      <c r="C43" s="74">
        <v>143254836.86000001</v>
      </c>
      <c r="D43" s="74">
        <v>18290</v>
      </c>
      <c r="E43" s="74">
        <v>4944201.49</v>
      </c>
      <c r="F43" s="74">
        <v>906150.96</v>
      </c>
      <c r="G43" s="11">
        <v>149123479.31000003</v>
      </c>
      <c r="H43" s="107"/>
    </row>
    <row r="44" spans="1:8" s="1" customFormat="1" x14ac:dyDescent="0.2">
      <c r="A44" s="9">
        <v>810154</v>
      </c>
      <c r="B44" s="10" t="s">
        <v>38</v>
      </c>
      <c r="C44" s="74">
        <v>176107130.5</v>
      </c>
      <c r="D44" s="74">
        <v>0</v>
      </c>
      <c r="E44" s="74">
        <v>30910703.100000001</v>
      </c>
      <c r="F44" s="74">
        <v>11875283.800000001</v>
      </c>
      <c r="G44" s="11">
        <v>218893117.40000001</v>
      </c>
      <c r="H44" s="107"/>
    </row>
    <row r="45" spans="1:8" s="1" customFormat="1" x14ac:dyDescent="0.2">
      <c r="A45" s="9">
        <v>810156</v>
      </c>
      <c r="B45" s="10" t="s">
        <v>199</v>
      </c>
      <c r="C45" s="74">
        <v>503967.9</v>
      </c>
      <c r="D45" s="74">
        <v>0</v>
      </c>
      <c r="E45" s="74">
        <v>0</v>
      </c>
      <c r="F45" s="74">
        <v>0</v>
      </c>
      <c r="G45" s="11">
        <v>503967.9</v>
      </c>
      <c r="H45" s="107"/>
    </row>
    <row r="46" spans="1:8" s="1" customFormat="1" ht="25.5" x14ac:dyDescent="0.2">
      <c r="A46" s="9">
        <v>810197</v>
      </c>
      <c r="B46" s="10" t="s">
        <v>39</v>
      </c>
      <c r="C46" s="74">
        <v>140360882.53</v>
      </c>
      <c r="D46" s="74">
        <v>5190.1000000000004</v>
      </c>
      <c r="E46" s="74">
        <v>3514071.01</v>
      </c>
      <c r="F46" s="74">
        <v>133982.18</v>
      </c>
      <c r="G46" s="11">
        <v>144014125.81999999</v>
      </c>
      <c r="H46" s="107"/>
    </row>
    <row r="47" spans="1:8" s="1" customFormat="1" x14ac:dyDescent="0.2">
      <c r="A47" s="9">
        <v>810225</v>
      </c>
      <c r="B47" s="10" t="s">
        <v>40</v>
      </c>
      <c r="C47" s="74">
        <v>51397012.789999999</v>
      </c>
      <c r="D47" s="74">
        <v>0</v>
      </c>
      <c r="E47" s="74">
        <v>32817259.390000001</v>
      </c>
      <c r="F47" s="74">
        <v>4558925.5199999996</v>
      </c>
      <c r="G47" s="11">
        <v>88773197.700000003</v>
      </c>
      <c r="H47" s="107"/>
    </row>
    <row r="48" spans="1:8" s="1" customFormat="1" x14ac:dyDescent="0.2">
      <c r="A48" s="9">
        <v>810235</v>
      </c>
      <c r="B48" s="10" t="s">
        <v>41</v>
      </c>
      <c r="C48" s="74">
        <v>694570.93</v>
      </c>
      <c r="D48" s="74">
        <v>0</v>
      </c>
      <c r="E48" s="74">
        <v>64450.59</v>
      </c>
      <c r="F48" s="74">
        <v>53722.37</v>
      </c>
      <c r="G48" s="11">
        <v>812743.89</v>
      </c>
      <c r="H48" s="107"/>
    </row>
    <row r="49" spans="1:8" s="1" customFormat="1" x14ac:dyDescent="0.2">
      <c r="A49" s="9">
        <v>810303</v>
      </c>
      <c r="B49" s="10" t="s">
        <v>198</v>
      </c>
      <c r="C49" s="74">
        <v>1164537.2200000002</v>
      </c>
      <c r="D49" s="74">
        <v>0</v>
      </c>
      <c r="E49" s="74">
        <v>11462.779999999999</v>
      </c>
      <c r="F49" s="74">
        <v>0</v>
      </c>
      <c r="G49" s="11">
        <v>1176000.0000000002</v>
      </c>
      <c r="H49" s="107"/>
    </row>
    <row r="50" spans="1:8" s="1" customFormat="1" x14ac:dyDescent="0.2">
      <c r="A50" s="9">
        <v>810307</v>
      </c>
      <c r="B50" s="10" t="s">
        <v>249</v>
      </c>
      <c r="C50" s="74">
        <v>467613.98</v>
      </c>
      <c r="D50" s="74">
        <v>0</v>
      </c>
      <c r="E50" s="74">
        <v>47589.27</v>
      </c>
      <c r="F50" s="74">
        <v>11476.75</v>
      </c>
      <c r="G50" s="11">
        <v>526680</v>
      </c>
      <c r="H50" s="107"/>
    </row>
    <row r="51" spans="1:8" s="1" customFormat="1" x14ac:dyDescent="0.2">
      <c r="A51" s="9">
        <v>810314</v>
      </c>
      <c r="B51" s="10" t="s">
        <v>250</v>
      </c>
      <c r="C51" s="74">
        <v>441050.41000000003</v>
      </c>
      <c r="D51" s="74">
        <v>0</v>
      </c>
      <c r="E51" s="74">
        <v>46610.12</v>
      </c>
      <c r="F51" s="74">
        <v>11299.47</v>
      </c>
      <c r="G51" s="11">
        <v>498960</v>
      </c>
      <c r="H51" s="107"/>
    </row>
    <row r="52" spans="1:8" s="1" customFormat="1" x14ac:dyDescent="0.2">
      <c r="A52" s="122" t="s">
        <v>42</v>
      </c>
      <c r="B52" s="123"/>
      <c r="C52" s="7">
        <v>64273817.539999999</v>
      </c>
      <c r="D52" s="7">
        <v>0</v>
      </c>
      <c r="E52" s="7">
        <v>5864209.8299999991</v>
      </c>
      <c r="F52" s="7">
        <v>890674719.99000013</v>
      </c>
      <c r="G52" s="7">
        <v>960812747.36000013</v>
      </c>
      <c r="H52" s="107"/>
    </row>
    <row r="53" spans="1:8" s="8" customFormat="1" ht="12.75" customHeight="1" x14ac:dyDescent="0.2">
      <c r="A53" s="9">
        <v>810088</v>
      </c>
      <c r="B53" s="10" t="s">
        <v>43</v>
      </c>
      <c r="C53" s="74">
        <v>63970291.959999993</v>
      </c>
      <c r="D53" s="74">
        <v>0</v>
      </c>
      <c r="E53" s="74">
        <v>5773988.5899999989</v>
      </c>
      <c r="F53" s="74">
        <v>883080146.74000013</v>
      </c>
      <c r="G53" s="11">
        <v>952824427.29000008</v>
      </c>
      <c r="H53" s="107"/>
    </row>
    <row r="54" spans="1:8" s="1" customFormat="1" x14ac:dyDescent="0.2">
      <c r="A54" s="9">
        <v>810172</v>
      </c>
      <c r="B54" s="10" t="s">
        <v>44</v>
      </c>
      <c r="C54" s="74">
        <v>162297.28</v>
      </c>
      <c r="D54" s="74">
        <v>0</v>
      </c>
      <c r="E54" s="74">
        <v>52028.82</v>
      </c>
      <c r="F54" s="74">
        <v>5008757.37</v>
      </c>
      <c r="G54" s="11">
        <v>5223083.47</v>
      </c>
      <c r="H54" s="107"/>
    </row>
    <row r="55" spans="1:8" s="1" customFormat="1" x14ac:dyDescent="0.2">
      <c r="A55" s="9">
        <v>810179</v>
      </c>
      <c r="B55" s="10" t="s">
        <v>45</v>
      </c>
      <c r="C55" s="74">
        <v>123725.70000000001</v>
      </c>
      <c r="D55" s="74">
        <v>0</v>
      </c>
      <c r="E55" s="74">
        <v>36380.800000000003</v>
      </c>
      <c r="F55" s="74">
        <v>1306971.71</v>
      </c>
      <c r="G55" s="11">
        <v>1467078.21</v>
      </c>
      <c r="H55" s="107"/>
    </row>
    <row r="56" spans="1:8" s="1" customFormat="1" x14ac:dyDescent="0.2">
      <c r="A56" s="9">
        <v>810257</v>
      </c>
      <c r="B56" s="10" t="s">
        <v>191</v>
      </c>
      <c r="C56" s="74">
        <v>17502.599999999999</v>
      </c>
      <c r="D56" s="74">
        <v>0</v>
      </c>
      <c r="E56" s="74">
        <v>1811.6200000000001</v>
      </c>
      <c r="F56" s="74">
        <v>1278844.17</v>
      </c>
      <c r="G56" s="11">
        <v>1298158.3899999999</v>
      </c>
      <c r="H56" s="107"/>
    </row>
    <row r="57" spans="1:8" s="1" customFormat="1" x14ac:dyDescent="0.2">
      <c r="A57" s="122" t="s">
        <v>46</v>
      </c>
      <c r="B57" s="123"/>
      <c r="C57" s="7">
        <v>70023488.529999986</v>
      </c>
      <c r="D57" s="7">
        <v>0</v>
      </c>
      <c r="E57" s="7">
        <v>1680528.12</v>
      </c>
      <c r="F57" s="7">
        <v>633077999.39999986</v>
      </c>
      <c r="G57" s="7">
        <v>704782016.04999983</v>
      </c>
      <c r="H57" s="107"/>
    </row>
    <row r="58" spans="1:8" s="1" customFormat="1" x14ac:dyDescent="0.2">
      <c r="A58" s="9">
        <v>810089</v>
      </c>
      <c r="B58" s="10" t="s">
        <v>47</v>
      </c>
      <c r="C58" s="74">
        <v>63398246.449999996</v>
      </c>
      <c r="D58" s="74">
        <v>0</v>
      </c>
      <c r="E58" s="74">
        <v>1521083.1099999999</v>
      </c>
      <c r="F58" s="74">
        <v>552711247.59000003</v>
      </c>
      <c r="G58" s="11">
        <v>617630577.14999998</v>
      </c>
      <c r="H58" s="107"/>
    </row>
    <row r="59" spans="1:8" s="8" customFormat="1" ht="12.75" customHeight="1" x14ac:dyDescent="0.2">
      <c r="A59" s="9">
        <v>810133</v>
      </c>
      <c r="B59" s="10" t="s">
        <v>48</v>
      </c>
      <c r="C59" s="74">
        <v>5396353.96</v>
      </c>
      <c r="D59" s="74">
        <v>0</v>
      </c>
      <c r="E59" s="74">
        <v>93035.450000000012</v>
      </c>
      <c r="F59" s="74">
        <v>61188130.939999998</v>
      </c>
      <c r="G59" s="11">
        <v>66677520.349999994</v>
      </c>
      <c r="H59" s="107"/>
    </row>
    <row r="60" spans="1:8" s="1" customFormat="1" x14ac:dyDescent="0.2">
      <c r="A60" s="9">
        <v>810161</v>
      </c>
      <c r="B60" s="10" t="s">
        <v>49</v>
      </c>
      <c r="C60" s="74">
        <v>1015675.14</v>
      </c>
      <c r="D60" s="74">
        <v>0</v>
      </c>
      <c r="E60" s="74">
        <v>41335.620000000003</v>
      </c>
      <c r="F60" s="74">
        <v>15771549.24</v>
      </c>
      <c r="G60" s="11">
        <v>16828560</v>
      </c>
      <c r="H60" s="107"/>
    </row>
    <row r="61" spans="1:8" s="1" customFormat="1" x14ac:dyDescent="0.2">
      <c r="A61" s="9">
        <v>810182</v>
      </c>
      <c r="B61" s="10" t="s">
        <v>50</v>
      </c>
      <c r="C61" s="74">
        <v>166320.38</v>
      </c>
      <c r="D61" s="74">
        <v>0</v>
      </c>
      <c r="E61" s="74">
        <v>22047.620000000003</v>
      </c>
      <c r="F61" s="74">
        <v>2274653.04</v>
      </c>
      <c r="G61" s="11">
        <v>2463021.04</v>
      </c>
      <c r="H61" s="107"/>
    </row>
    <row r="62" spans="1:8" s="1" customFormat="1" x14ac:dyDescent="0.2">
      <c r="A62" s="9">
        <v>810209</v>
      </c>
      <c r="B62" s="10" t="s">
        <v>51</v>
      </c>
      <c r="C62" s="74">
        <v>17151.39</v>
      </c>
      <c r="D62" s="74">
        <v>0</v>
      </c>
      <c r="E62" s="74">
        <v>2114.96</v>
      </c>
      <c r="F62" s="74">
        <v>836371.15999999992</v>
      </c>
      <c r="G62" s="11">
        <v>855637.50999999989</v>
      </c>
      <c r="H62" s="107"/>
    </row>
    <row r="63" spans="1:8" s="1" customFormat="1" x14ac:dyDescent="0.2">
      <c r="A63" s="89">
        <v>810309</v>
      </c>
      <c r="B63" s="93" t="s">
        <v>253</v>
      </c>
      <c r="C63" s="74">
        <v>29741.21</v>
      </c>
      <c r="D63" s="74">
        <v>0</v>
      </c>
      <c r="E63" s="74">
        <v>911.36</v>
      </c>
      <c r="F63" s="74">
        <v>296047.43000000005</v>
      </c>
      <c r="G63" s="11">
        <v>326700.00000000006</v>
      </c>
      <c r="H63" s="107"/>
    </row>
    <row r="64" spans="1:8" s="1" customFormat="1" x14ac:dyDescent="0.2">
      <c r="A64" s="122" t="s">
        <v>52</v>
      </c>
      <c r="B64" s="123"/>
      <c r="C64" s="7">
        <v>1094038923.7</v>
      </c>
      <c r="D64" s="7">
        <v>0</v>
      </c>
      <c r="E64" s="7">
        <v>2732393.4399999995</v>
      </c>
      <c r="F64" s="7">
        <v>17663627.579999998</v>
      </c>
      <c r="G64" s="7">
        <v>1114434944.72</v>
      </c>
      <c r="H64" s="107"/>
    </row>
    <row r="65" spans="1:8" s="8" customFormat="1" ht="12.75" customHeight="1" x14ac:dyDescent="0.2">
      <c r="A65" s="9">
        <v>810090</v>
      </c>
      <c r="B65" s="10" t="s">
        <v>53</v>
      </c>
      <c r="C65" s="74">
        <v>620396855.25</v>
      </c>
      <c r="D65" s="74">
        <v>0</v>
      </c>
      <c r="E65" s="74">
        <v>1137997.94</v>
      </c>
      <c r="F65" s="74">
        <v>10237561.779999999</v>
      </c>
      <c r="G65" s="11">
        <v>631772414.97000003</v>
      </c>
      <c r="H65" s="107"/>
    </row>
    <row r="66" spans="1:8" s="1" customFormat="1" x14ac:dyDescent="0.2">
      <c r="A66" s="9">
        <v>810091</v>
      </c>
      <c r="B66" s="10" t="s">
        <v>54</v>
      </c>
      <c r="C66" s="74">
        <v>112730671.2</v>
      </c>
      <c r="D66" s="74">
        <v>0</v>
      </c>
      <c r="E66" s="74">
        <v>100657.39</v>
      </c>
      <c r="F66" s="74">
        <v>1432180.93</v>
      </c>
      <c r="G66" s="11">
        <v>114263509.52000001</v>
      </c>
      <c r="H66" s="107"/>
    </row>
    <row r="67" spans="1:8" s="1" customFormat="1" x14ac:dyDescent="0.2">
      <c r="A67" s="9">
        <v>810092</v>
      </c>
      <c r="B67" s="10" t="s">
        <v>55</v>
      </c>
      <c r="C67" s="74">
        <v>86291185.340000004</v>
      </c>
      <c r="D67" s="74">
        <v>0</v>
      </c>
      <c r="E67" s="74">
        <v>44002.600000000006</v>
      </c>
      <c r="F67" s="74">
        <v>991196.48</v>
      </c>
      <c r="G67" s="11">
        <v>87326384.420000002</v>
      </c>
      <c r="H67" s="107"/>
    </row>
    <row r="68" spans="1:8" s="1" customFormat="1" x14ac:dyDescent="0.2">
      <c r="A68" s="9">
        <v>810139</v>
      </c>
      <c r="B68" s="10" t="s">
        <v>56</v>
      </c>
      <c r="C68" s="74">
        <v>274620211.90999997</v>
      </c>
      <c r="D68" s="74">
        <v>0</v>
      </c>
      <c r="E68" s="74">
        <v>1449735.5099999998</v>
      </c>
      <c r="F68" s="74">
        <v>5002688.3900000006</v>
      </c>
      <c r="G68" s="11">
        <v>281072635.80999994</v>
      </c>
      <c r="H68" s="107"/>
    </row>
    <row r="69" spans="1:8" s="1" customFormat="1" x14ac:dyDescent="0.2">
      <c r="A69" s="122" t="s">
        <v>57</v>
      </c>
      <c r="B69" s="123"/>
      <c r="C69" s="7">
        <v>2099812531.8900001</v>
      </c>
      <c r="D69" s="7">
        <v>0</v>
      </c>
      <c r="E69" s="7">
        <v>52279888.500000015</v>
      </c>
      <c r="F69" s="7">
        <v>77056518.930000007</v>
      </c>
      <c r="G69" s="7">
        <v>2229148939.3200002</v>
      </c>
      <c r="H69" s="107"/>
    </row>
    <row r="70" spans="1:8" s="8" customFormat="1" ht="12.75" customHeight="1" x14ac:dyDescent="0.2">
      <c r="A70" s="9">
        <v>810094</v>
      </c>
      <c r="B70" s="10" t="s">
        <v>58</v>
      </c>
      <c r="C70" s="74">
        <v>1638223692.6099999</v>
      </c>
      <c r="D70" s="74">
        <v>0</v>
      </c>
      <c r="E70" s="74">
        <v>42554476.810000002</v>
      </c>
      <c r="F70" s="74">
        <v>62434302.550000004</v>
      </c>
      <c r="G70" s="11">
        <v>1743212471.9699998</v>
      </c>
      <c r="H70" s="107"/>
    </row>
    <row r="71" spans="1:8" s="1" customFormat="1" x14ac:dyDescent="0.2">
      <c r="A71" s="9">
        <v>810095</v>
      </c>
      <c r="B71" s="10" t="s">
        <v>59</v>
      </c>
      <c r="C71" s="74">
        <v>203470124.90000001</v>
      </c>
      <c r="D71" s="74">
        <v>0</v>
      </c>
      <c r="E71" s="74">
        <v>4578625.21</v>
      </c>
      <c r="F71" s="74">
        <v>6783672.9399999995</v>
      </c>
      <c r="G71" s="11">
        <v>214832423.05000001</v>
      </c>
      <c r="H71" s="107"/>
    </row>
    <row r="72" spans="1:8" s="1" customFormat="1" x14ac:dyDescent="0.2">
      <c r="A72" s="9">
        <v>810163</v>
      </c>
      <c r="B72" s="10" t="s">
        <v>60</v>
      </c>
      <c r="C72" s="74">
        <v>8856746.7599999998</v>
      </c>
      <c r="D72" s="74">
        <v>0</v>
      </c>
      <c r="E72" s="74">
        <v>311638.90000000002</v>
      </c>
      <c r="F72" s="74">
        <v>381301.04000000004</v>
      </c>
      <c r="G72" s="11">
        <v>9549686.6999999993</v>
      </c>
      <c r="H72" s="107"/>
    </row>
    <row r="73" spans="1:8" s="1" customFormat="1" x14ac:dyDescent="0.2">
      <c r="A73" s="9">
        <v>810184</v>
      </c>
      <c r="B73" s="10" t="s">
        <v>61</v>
      </c>
      <c r="C73" s="74">
        <v>166273956.61000001</v>
      </c>
      <c r="D73" s="74">
        <v>0</v>
      </c>
      <c r="E73" s="74">
        <v>4109538.85</v>
      </c>
      <c r="F73" s="74">
        <v>6615503.6500000004</v>
      </c>
      <c r="G73" s="11">
        <v>176998999.11000001</v>
      </c>
      <c r="H73" s="107"/>
    </row>
    <row r="74" spans="1:8" s="1" customFormat="1" x14ac:dyDescent="0.2">
      <c r="A74" s="9">
        <v>810189</v>
      </c>
      <c r="B74" s="10" t="s">
        <v>62</v>
      </c>
      <c r="C74" s="74">
        <v>13907916.470000001</v>
      </c>
      <c r="D74" s="74">
        <v>0</v>
      </c>
      <c r="E74" s="74">
        <v>290921.59000000003</v>
      </c>
      <c r="F74" s="74">
        <v>418651.82</v>
      </c>
      <c r="G74" s="11">
        <v>14617489.880000001</v>
      </c>
      <c r="H74" s="107"/>
    </row>
    <row r="75" spans="1:8" s="1" customFormat="1" x14ac:dyDescent="0.2">
      <c r="A75" s="9">
        <v>810193</v>
      </c>
      <c r="B75" s="10" t="s">
        <v>63</v>
      </c>
      <c r="C75" s="74">
        <v>1020907.05</v>
      </c>
      <c r="D75" s="74">
        <v>0</v>
      </c>
      <c r="E75" s="74">
        <v>7216.4500000000007</v>
      </c>
      <c r="F75" s="74">
        <v>39343.46</v>
      </c>
      <c r="G75" s="11">
        <v>1067466.96</v>
      </c>
      <c r="H75" s="107"/>
    </row>
    <row r="76" spans="1:8" s="1" customFormat="1" x14ac:dyDescent="0.2">
      <c r="A76" s="9">
        <v>810244</v>
      </c>
      <c r="B76" s="10" t="s">
        <v>64</v>
      </c>
      <c r="C76" s="74">
        <v>67563315.729999989</v>
      </c>
      <c r="D76" s="74">
        <v>0</v>
      </c>
      <c r="E76" s="74">
        <v>414569.59</v>
      </c>
      <c r="F76" s="74">
        <v>365836.33</v>
      </c>
      <c r="G76" s="11">
        <v>68343721.649999991</v>
      </c>
      <c r="H76" s="107"/>
    </row>
    <row r="77" spans="1:8" s="1" customFormat="1" x14ac:dyDescent="0.2">
      <c r="A77" s="89">
        <v>810311</v>
      </c>
      <c r="B77" s="93" t="s">
        <v>252</v>
      </c>
      <c r="C77" s="74">
        <v>495871.76</v>
      </c>
      <c r="D77" s="74">
        <v>0</v>
      </c>
      <c r="E77" s="74">
        <v>12901.099999999999</v>
      </c>
      <c r="F77" s="74">
        <v>17907.14</v>
      </c>
      <c r="G77" s="11">
        <v>526680</v>
      </c>
      <c r="H77" s="107"/>
    </row>
    <row r="78" spans="1:8" s="8" customFormat="1" ht="12.75" customHeight="1" x14ac:dyDescent="0.2">
      <c r="A78" s="122" t="s">
        <v>65</v>
      </c>
      <c r="B78" s="123"/>
      <c r="C78" s="7">
        <v>6018450063.8600006</v>
      </c>
      <c r="D78" s="7">
        <v>50007.299999999996</v>
      </c>
      <c r="E78" s="7">
        <v>53513510.920000009</v>
      </c>
      <c r="F78" s="7">
        <v>182582998.98999998</v>
      </c>
      <c r="G78" s="7">
        <v>6254596581.0700006</v>
      </c>
      <c r="H78" s="107"/>
    </row>
    <row r="79" spans="1:8" s="1" customFormat="1" x14ac:dyDescent="0.2">
      <c r="A79" s="9">
        <v>810004</v>
      </c>
      <c r="B79" s="10" t="s">
        <v>66</v>
      </c>
      <c r="C79" s="74">
        <v>327917637.13</v>
      </c>
      <c r="D79" s="74">
        <v>0</v>
      </c>
      <c r="E79" s="74">
        <v>350566.43</v>
      </c>
      <c r="F79" s="74">
        <v>2200432.52</v>
      </c>
      <c r="G79" s="11">
        <v>330468636.07999998</v>
      </c>
      <c r="H79" s="107"/>
    </row>
    <row r="80" spans="1:8" s="1" customFormat="1" x14ac:dyDescent="0.2">
      <c r="A80" s="9">
        <v>810097</v>
      </c>
      <c r="B80" s="10" t="s">
        <v>67</v>
      </c>
      <c r="C80" s="74">
        <v>641028735.83000004</v>
      </c>
      <c r="D80" s="74">
        <v>0</v>
      </c>
      <c r="E80" s="74">
        <v>967962.82</v>
      </c>
      <c r="F80" s="74">
        <v>2110417.17</v>
      </c>
      <c r="G80" s="11">
        <v>644107115.82000005</v>
      </c>
      <c r="H80" s="107"/>
    </row>
    <row r="81" spans="1:8" s="1" customFormat="1" x14ac:dyDescent="0.2">
      <c r="A81" s="9">
        <v>810098</v>
      </c>
      <c r="B81" s="10" t="s">
        <v>68</v>
      </c>
      <c r="C81" s="74">
        <v>238085811.71000001</v>
      </c>
      <c r="D81" s="74">
        <v>0</v>
      </c>
      <c r="E81" s="74">
        <v>289402.49</v>
      </c>
      <c r="F81" s="74">
        <v>961382.6</v>
      </c>
      <c r="G81" s="11">
        <v>239336596.80000001</v>
      </c>
      <c r="H81" s="107"/>
    </row>
    <row r="82" spans="1:8" s="1" customFormat="1" x14ac:dyDescent="0.2">
      <c r="A82" s="9">
        <v>810099</v>
      </c>
      <c r="B82" s="10" t="s">
        <v>69</v>
      </c>
      <c r="C82" s="74">
        <v>808848586.54999995</v>
      </c>
      <c r="D82" s="74">
        <v>44817.2</v>
      </c>
      <c r="E82" s="74">
        <v>2229396.69</v>
      </c>
      <c r="F82" s="74">
        <v>4742508.9399999995</v>
      </c>
      <c r="G82" s="11">
        <v>815865309.38000011</v>
      </c>
      <c r="H82" s="107"/>
    </row>
    <row r="83" spans="1:8" s="1" customFormat="1" ht="25.5" x14ac:dyDescent="0.2">
      <c r="A83" s="9">
        <v>810100</v>
      </c>
      <c r="B83" s="10" t="s">
        <v>70</v>
      </c>
      <c r="C83" s="74">
        <v>144502403.25</v>
      </c>
      <c r="D83" s="74">
        <v>0</v>
      </c>
      <c r="E83" s="74">
        <v>210248.77000000002</v>
      </c>
      <c r="F83" s="74">
        <v>776783.94</v>
      </c>
      <c r="G83" s="11">
        <v>145489435.96000001</v>
      </c>
      <c r="H83" s="107"/>
    </row>
    <row r="84" spans="1:8" s="1" customFormat="1" x14ac:dyDescent="0.2">
      <c r="A84" s="9">
        <v>810101</v>
      </c>
      <c r="B84" s="10" t="s">
        <v>71</v>
      </c>
      <c r="C84" s="74">
        <v>370201602.36000001</v>
      </c>
      <c r="D84" s="74">
        <v>0</v>
      </c>
      <c r="E84" s="74">
        <v>316008</v>
      </c>
      <c r="F84" s="74">
        <v>33621277.910000004</v>
      </c>
      <c r="G84" s="11">
        <v>404138888.27000004</v>
      </c>
      <c r="H84" s="107"/>
    </row>
    <row r="85" spans="1:8" s="1" customFormat="1" x14ac:dyDescent="0.2">
      <c r="A85" s="9">
        <v>810103</v>
      </c>
      <c r="B85" s="10" t="s">
        <v>72</v>
      </c>
      <c r="C85" s="74">
        <v>134131681.42</v>
      </c>
      <c r="D85" s="74">
        <v>0</v>
      </c>
      <c r="E85" s="74">
        <v>311439.06999999995</v>
      </c>
      <c r="F85" s="74">
        <v>3353142.75</v>
      </c>
      <c r="G85" s="11">
        <v>137796263.24000001</v>
      </c>
      <c r="H85" s="107"/>
    </row>
    <row r="86" spans="1:8" s="1" customFormat="1" x14ac:dyDescent="0.2">
      <c r="A86" s="9">
        <v>810104</v>
      </c>
      <c r="B86" s="10" t="s">
        <v>73</v>
      </c>
      <c r="C86" s="74">
        <v>698441928.14999998</v>
      </c>
      <c r="D86" s="74">
        <v>0</v>
      </c>
      <c r="E86" s="74">
        <v>1660449.67</v>
      </c>
      <c r="F86" s="74">
        <v>13465232.640000002</v>
      </c>
      <c r="G86" s="11">
        <v>713567610.45999992</v>
      </c>
      <c r="H86" s="107"/>
    </row>
    <row r="87" spans="1:8" s="1" customFormat="1" x14ac:dyDescent="0.2">
      <c r="A87" s="9">
        <v>810105</v>
      </c>
      <c r="B87" s="10" t="s">
        <v>74</v>
      </c>
      <c r="C87" s="74">
        <v>581335165.08000016</v>
      </c>
      <c r="D87" s="74">
        <v>0</v>
      </c>
      <c r="E87" s="74">
        <v>1115481.82</v>
      </c>
      <c r="F87" s="74">
        <v>5743842.6200000001</v>
      </c>
      <c r="G87" s="11">
        <v>588194489.52000022</v>
      </c>
      <c r="H87" s="107"/>
    </row>
    <row r="88" spans="1:8" s="1" customFormat="1" x14ac:dyDescent="0.2">
      <c r="A88" s="9">
        <v>810106</v>
      </c>
      <c r="B88" s="10" t="s">
        <v>75</v>
      </c>
      <c r="C88" s="74">
        <v>563558821.65999997</v>
      </c>
      <c r="D88" s="74">
        <v>0</v>
      </c>
      <c r="E88" s="74">
        <v>200589.19</v>
      </c>
      <c r="F88" s="74">
        <v>23538921.5</v>
      </c>
      <c r="G88" s="11">
        <v>587298332.35000002</v>
      </c>
      <c r="H88" s="107"/>
    </row>
    <row r="89" spans="1:8" s="1" customFormat="1" x14ac:dyDescent="0.2">
      <c r="A89" s="9">
        <v>810144</v>
      </c>
      <c r="B89" s="10" t="s">
        <v>76</v>
      </c>
      <c r="C89" s="74">
        <v>913460662.27999997</v>
      </c>
      <c r="D89" s="74">
        <v>0</v>
      </c>
      <c r="E89" s="74">
        <v>45251103.140000001</v>
      </c>
      <c r="F89" s="74">
        <v>79948522.370000005</v>
      </c>
      <c r="G89" s="11">
        <v>1038660287.79</v>
      </c>
      <c r="H89" s="107"/>
    </row>
    <row r="90" spans="1:8" s="1" customFormat="1" x14ac:dyDescent="0.2">
      <c r="A90" s="9">
        <v>810165</v>
      </c>
      <c r="B90" s="10" t="s">
        <v>77</v>
      </c>
      <c r="C90" s="74">
        <v>3291567.1</v>
      </c>
      <c r="D90" s="74">
        <v>0</v>
      </c>
      <c r="E90" s="74">
        <v>0</v>
      </c>
      <c r="F90" s="74">
        <v>22204.899999999998</v>
      </c>
      <c r="G90" s="11">
        <v>3313772</v>
      </c>
      <c r="H90" s="107"/>
    </row>
    <row r="91" spans="1:8" s="1" customFormat="1" x14ac:dyDescent="0.2">
      <c r="A91" s="9">
        <v>810173</v>
      </c>
      <c r="B91" s="10" t="s">
        <v>78</v>
      </c>
      <c r="C91" s="74">
        <v>9160892.040000001</v>
      </c>
      <c r="D91" s="74">
        <v>0</v>
      </c>
      <c r="E91" s="74">
        <v>5725.69</v>
      </c>
      <c r="F91" s="74">
        <v>35929.89</v>
      </c>
      <c r="G91" s="11">
        <v>9202547.620000001</v>
      </c>
      <c r="H91" s="107"/>
    </row>
    <row r="92" spans="1:8" s="1" customFormat="1" x14ac:dyDescent="0.2">
      <c r="A92" s="9">
        <v>810177</v>
      </c>
      <c r="B92" s="10" t="s">
        <v>239</v>
      </c>
      <c r="C92" s="74">
        <v>14914798.58</v>
      </c>
      <c r="D92" s="74">
        <v>0</v>
      </c>
      <c r="E92" s="74">
        <v>0</v>
      </c>
      <c r="F92" s="74">
        <v>33323.699999999997</v>
      </c>
      <c r="G92" s="11">
        <v>14948122.279999999</v>
      </c>
      <c r="H92" s="107"/>
    </row>
    <row r="93" spans="1:8" s="1" customFormat="1" x14ac:dyDescent="0.2">
      <c r="A93" s="9">
        <v>810187</v>
      </c>
      <c r="B93" s="10" t="s">
        <v>200</v>
      </c>
      <c r="C93" s="74">
        <v>2568364.5499999998</v>
      </c>
      <c r="D93" s="74">
        <v>0</v>
      </c>
      <c r="E93" s="74">
        <v>41617.93</v>
      </c>
      <c r="F93" s="74">
        <v>20569.79</v>
      </c>
      <c r="G93" s="11">
        <v>2630552.27</v>
      </c>
      <c r="H93" s="107"/>
    </row>
    <row r="94" spans="1:8" s="1" customFormat="1" x14ac:dyDescent="0.2">
      <c r="A94" s="9">
        <v>810196</v>
      </c>
      <c r="B94" s="10" t="s">
        <v>79</v>
      </c>
      <c r="C94" s="74">
        <v>368635635.70999998</v>
      </c>
      <c r="D94" s="74">
        <v>5190.1000000000004</v>
      </c>
      <c r="E94" s="74">
        <v>258714.84</v>
      </c>
      <c r="F94" s="74">
        <v>1132258.8600000001</v>
      </c>
      <c r="G94" s="11">
        <v>370031799.50999999</v>
      </c>
      <c r="H94" s="107"/>
    </row>
    <row r="95" spans="1:8" s="1" customFormat="1" x14ac:dyDescent="0.2">
      <c r="A95" s="9">
        <v>810216</v>
      </c>
      <c r="B95" s="10" t="s">
        <v>80</v>
      </c>
      <c r="C95" s="74">
        <v>167767221.44999999</v>
      </c>
      <c r="D95" s="74">
        <v>0</v>
      </c>
      <c r="E95" s="74">
        <v>242403.47</v>
      </c>
      <c r="F95" s="74">
        <v>10665752.699999999</v>
      </c>
      <c r="G95" s="11">
        <v>178675377.61999997</v>
      </c>
      <c r="H95" s="107"/>
    </row>
    <row r="96" spans="1:8" s="1" customFormat="1" x14ac:dyDescent="0.2">
      <c r="A96" s="9">
        <v>810240</v>
      </c>
      <c r="B96" s="10" t="s">
        <v>81</v>
      </c>
      <c r="C96" s="74">
        <v>14160859.58</v>
      </c>
      <c r="D96" s="74">
        <v>0</v>
      </c>
      <c r="E96" s="74">
        <v>11372.380000000001</v>
      </c>
      <c r="F96" s="74">
        <v>63522.44</v>
      </c>
      <c r="G96" s="11">
        <v>14235754.4</v>
      </c>
      <c r="H96" s="107"/>
    </row>
    <row r="97" spans="1:8" s="1" customFormat="1" x14ac:dyDescent="0.2">
      <c r="A97" s="9">
        <v>810247</v>
      </c>
      <c r="B97" s="10" t="s">
        <v>251</v>
      </c>
      <c r="C97" s="74">
        <v>521662.05000000005</v>
      </c>
      <c r="D97" s="74">
        <v>0</v>
      </c>
      <c r="E97" s="74">
        <v>1059.8900000000001</v>
      </c>
      <c r="F97" s="74">
        <v>3958.0600000000004</v>
      </c>
      <c r="G97" s="11">
        <v>526680.00000000012</v>
      </c>
      <c r="H97" s="107"/>
    </row>
    <row r="98" spans="1:8" s="8" customFormat="1" ht="12.75" customHeight="1" x14ac:dyDescent="0.2">
      <c r="A98" s="9">
        <v>810302</v>
      </c>
      <c r="B98" s="10" t="s">
        <v>201</v>
      </c>
      <c r="C98" s="74">
        <v>15916027.380000001</v>
      </c>
      <c r="D98" s="74">
        <v>0</v>
      </c>
      <c r="E98" s="74">
        <v>49968.63</v>
      </c>
      <c r="F98" s="74">
        <v>143013.69</v>
      </c>
      <c r="G98" s="11">
        <v>16109009.700000001</v>
      </c>
      <c r="H98" s="107"/>
    </row>
    <row r="99" spans="1:8" s="1" customFormat="1" x14ac:dyDescent="0.2">
      <c r="A99" s="122" t="s">
        <v>82</v>
      </c>
      <c r="B99" s="123"/>
      <c r="C99" s="7">
        <v>1191051442.96</v>
      </c>
      <c r="D99" s="7">
        <v>0</v>
      </c>
      <c r="E99" s="7">
        <v>537772950</v>
      </c>
      <c r="F99" s="7">
        <v>252157488.52000001</v>
      </c>
      <c r="G99" s="7">
        <v>1980981881.48</v>
      </c>
      <c r="H99" s="107"/>
    </row>
    <row r="100" spans="1:8" s="1" customFormat="1" x14ac:dyDescent="0.2">
      <c r="A100" s="9">
        <v>810002</v>
      </c>
      <c r="B100" s="10" t="s">
        <v>83</v>
      </c>
      <c r="C100" s="74">
        <v>83603752.269999996</v>
      </c>
      <c r="D100" s="74">
        <v>0</v>
      </c>
      <c r="E100" s="74">
        <v>19985303.73</v>
      </c>
      <c r="F100" s="74">
        <v>17849882.760000002</v>
      </c>
      <c r="G100" s="11">
        <v>121438938.76000001</v>
      </c>
      <c r="H100" s="107"/>
    </row>
    <row r="101" spans="1:8" s="1" customFormat="1" x14ac:dyDescent="0.2">
      <c r="A101" s="9">
        <v>810003</v>
      </c>
      <c r="B101" s="10" t="s">
        <v>84</v>
      </c>
      <c r="C101" s="74">
        <v>182403628.94999999</v>
      </c>
      <c r="D101" s="74">
        <v>0</v>
      </c>
      <c r="E101" s="74">
        <v>50608869.230000004</v>
      </c>
      <c r="F101" s="74">
        <v>39035341.760000005</v>
      </c>
      <c r="G101" s="11">
        <v>272047839.94</v>
      </c>
      <c r="H101" s="107"/>
    </row>
    <row r="102" spans="1:8" s="1" customFormat="1" x14ac:dyDescent="0.2">
      <c r="A102" s="9">
        <v>810107</v>
      </c>
      <c r="B102" s="10" t="s">
        <v>85</v>
      </c>
      <c r="C102" s="74">
        <v>695123741.62</v>
      </c>
      <c r="D102" s="74">
        <v>0</v>
      </c>
      <c r="E102" s="74">
        <v>420018816.58000004</v>
      </c>
      <c r="F102" s="74">
        <v>150760120.47</v>
      </c>
      <c r="G102" s="11">
        <v>1265902678.6700001</v>
      </c>
      <c r="H102" s="107"/>
    </row>
    <row r="103" spans="1:8" s="1" customFormat="1" x14ac:dyDescent="0.2">
      <c r="A103" s="9">
        <v>810108</v>
      </c>
      <c r="B103" s="10" t="s">
        <v>86</v>
      </c>
      <c r="C103" s="74">
        <v>136059737.62</v>
      </c>
      <c r="D103" s="74">
        <v>0</v>
      </c>
      <c r="E103" s="74">
        <v>29627968.949999996</v>
      </c>
      <c r="F103" s="74">
        <v>24480239.93</v>
      </c>
      <c r="G103" s="11">
        <v>190167946.5</v>
      </c>
      <c r="H103" s="107"/>
    </row>
    <row r="104" spans="1:8" s="1" customFormat="1" x14ac:dyDescent="0.2">
      <c r="A104" s="9">
        <v>810194</v>
      </c>
      <c r="B104" s="10" t="s">
        <v>87</v>
      </c>
      <c r="C104" s="74">
        <v>91852810.890000001</v>
      </c>
      <c r="D104" s="74">
        <v>0</v>
      </c>
      <c r="E104" s="74">
        <v>17201895.359999999</v>
      </c>
      <c r="F104" s="74">
        <v>19699340.460000001</v>
      </c>
      <c r="G104" s="11">
        <v>128754046.71000001</v>
      </c>
      <c r="H104" s="107"/>
    </row>
    <row r="105" spans="1:8" s="8" customFormat="1" ht="12.75" customHeight="1" x14ac:dyDescent="0.2">
      <c r="A105" s="9">
        <v>810203</v>
      </c>
      <c r="B105" s="10" t="s">
        <v>88</v>
      </c>
      <c r="C105" s="74">
        <v>2007771.61</v>
      </c>
      <c r="D105" s="74">
        <v>0</v>
      </c>
      <c r="E105" s="74">
        <v>330096.15000000002</v>
      </c>
      <c r="F105" s="74">
        <v>332563.13999999996</v>
      </c>
      <c r="G105" s="11">
        <v>2670430.9000000004</v>
      </c>
      <c r="H105" s="107"/>
    </row>
    <row r="106" spans="1:8" s="1" customFormat="1" x14ac:dyDescent="0.2">
      <c r="A106" s="122" t="s">
        <v>89</v>
      </c>
      <c r="B106" s="123"/>
      <c r="C106" s="7">
        <v>12846431.279999999</v>
      </c>
      <c r="D106" s="7">
        <v>0</v>
      </c>
      <c r="E106" s="7">
        <v>494732.07999999996</v>
      </c>
      <c r="F106" s="7">
        <v>375946205.56999999</v>
      </c>
      <c r="G106" s="7">
        <v>389287368.93000001</v>
      </c>
      <c r="H106" s="107"/>
    </row>
    <row r="107" spans="1:8" s="1" customFormat="1" x14ac:dyDescent="0.2">
      <c r="A107" s="9">
        <v>810110</v>
      </c>
      <c r="B107" s="10" t="s">
        <v>90</v>
      </c>
      <c r="C107" s="74">
        <v>767731.3</v>
      </c>
      <c r="D107" s="74">
        <v>0</v>
      </c>
      <c r="E107" s="74">
        <v>30210.67</v>
      </c>
      <c r="F107" s="74">
        <v>30705020.289999999</v>
      </c>
      <c r="G107" s="11">
        <v>31502962.259999998</v>
      </c>
      <c r="H107" s="107"/>
    </row>
    <row r="108" spans="1:8" s="8" customFormat="1" ht="12.75" customHeight="1" x14ac:dyDescent="0.2">
      <c r="A108" s="9">
        <v>810111</v>
      </c>
      <c r="B108" s="10" t="s">
        <v>91</v>
      </c>
      <c r="C108" s="74">
        <v>12078699.979999999</v>
      </c>
      <c r="D108" s="74">
        <v>0</v>
      </c>
      <c r="E108" s="74">
        <v>464521.41</v>
      </c>
      <c r="F108" s="74">
        <v>345241185.27999997</v>
      </c>
      <c r="G108" s="11">
        <v>357784406.66999996</v>
      </c>
      <c r="H108" s="107"/>
    </row>
    <row r="109" spans="1:8" s="1" customFormat="1" x14ac:dyDescent="0.2">
      <c r="A109" s="122" t="s">
        <v>92</v>
      </c>
      <c r="B109" s="123"/>
      <c r="C109" s="7">
        <v>1148163487.0699999</v>
      </c>
      <c r="D109" s="7">
        <v>0</v>
      </c>
      <c r="E109" s="7">
        <v>16300359.76</v>
      </c>
      <c r="F109" s="7">
        <v>8376000.370000001</v>
      </c>
      <c r="G109" s="7">
        <v>1172839847.1999998</v>
      </c>
      <c r="H109" s="107"/>
    </row>
    <row r="110" spans="1:8" s="1" customFormat="1" x14ac:dyDescent="0.2">
      <c r="A110" s="9">
        <v>810005</v>
      </c>
      <c r="B110" s="10" t="s">
        <v>202</v>
      </c>
      <c r="C110" s="74">
        <v>1086326393.1399999</v>
      </c>
      <c r="D110" s="74">
        <v>0</v>
      </c>
      <c r="E110" s="74">
        <v>15406789.9</v>
      </c>
      <c r="F110" s="74">
        <v>8248665.0500000007</v>
      </c>
      <c r="G110" s="11">
        <v>1109981848.0899999</v>
      </c>
      <c r="H110" s="107"/>
    </row>
    <row r="111" spans="1:8" s="1" customFormat="1" x14ac:dyDescent="0.2">
      <c r="A111" s="9">
        <v>810146</v>
      </c>
      <c r="B111" s="10" t="s">
        <v>93</v>
      </c>
      <c r="C111" s="74">
        <v>58180782.130000003</v>
      </c>
      <c r="D111" s="74">
        <v>0</v>
      </c>
      <c r="E111" s="74">
        <v>782571.94000000006</v>
      </c>
      <c r="F111" s="74">
        <v>110306.91</v>
      </c>
      <c r="G111" s="11">
        <v>59073660.979999997</v>
      </c>
      <c r="H111" s="107"/>
    </row>
    <row r="112" spans="1:8" s="1" customFormat="1" x14ac:dyDescent="0.2">
      <c r="A112" s="9">
        <v>810181</v>
      </c>
      <c r="B112" s="10" t="s">
        <v>94</v>
      </c>
      <c r="C112" s="74">
        <v>2291067.8199999998</v>
      </c>
      <c r="D112" s="74">
        <v>0</v>
      </c>
      <c r="E112" s="74">
        <v>104336.61</v>
      </c>
      <c r="F112" s="74">
        <v>6590.68</v>
      </c>
      <c r="G112" s="11">
        <v>2401995.11</v>
      </c>
      <c r="H112" s="107"/>
    </row>
    <row r="113" spans="1:8" s="8" customFormat="1" ht="12.75" customHeight="1" x14ac:dyDescent="0.2">
      <c r="A113" s="9">
        <v>810199</v>
      </c>
      <c r="B113" s="10" t="s">
        <v>95</v>
      </c>
      <c r="C113" s="74">
        <v>1365243.98</v>
      </c>
      <c r="D113" s="74">
        <v>0</v>
      </c>
      <c r="E113" s="74">
        <v>6661.31</v>
      </c>
      <c r="F113" s="74">
        <v>10437.73</v>
      </c>
      <c r="G113" s="11">
        <v>1382343.02</v>
      </c>
      <c r="H113" s="107"/>
    </row>
    <row r="114" spans="1:8" s="1" customFormat="1" x14ac:dyDescent="0.2">
      <c r="A114" s="122" t="s">
        <v>96</v>
      </c>
      <c r="B114" s="123"/>
      <c r="C114" s="7">
        <v>743022612.50000012</v>
      </c>
      <c r="D114" s="7">
        <v>0</v>
      </c>
      <c r="E114" s="7">
        <v>486667.97</v>
      </c>
      <c r="F114" s="7">
        <v>1134090.45</v>
      </c>
      <c r="G114" s="7">
        <v>744643370.9200002</v>
      </c>
      <c r="H114" s="107"/>
    </row>
    <row r="115" spans="1:8" s="1" customFormat="1" x14ac:dyDescent="0.2">
      <c r="A115" s="9">
        <v>810113</v>
      </c>
      <c r="B115" s="10" t="s">
        <v>97</v>
      </c>
      <c r="C115" s="74">
        <v>688008708.35000014</v>
      </c>
      <c r="D115" s="74">
        <v>0</v>
      </c>
      <c r="E115" s="74">
        <v>417573.54</v>
      </c>
      <c r="F115" s="74">
        <v>1043727.02</v>
      </c>
      <c r="G115" s="11">
        <v>689470008.91000009</v>
      </c>
      <c r="H115" s="107"/>
    </row>
    <row r="116" spans="1:8" s="8" customFormat="1" ht="12.75" customHeight="1" x14ac:dyDescent="0.2">
      <c r="A116" s="9">
        <v>810114</v>
      </c>
      <c r="B116" s="10" t="s">
        <v>98</v>
      </c>
      <c r="C116" s="74">
        <v>55013904.149999999</v>
      </c>
      <c r="D116" s="74">
        <v>0</v>
      </c>
      <c r="E116" s="74">
        <v>69094.430000000008</v>
      </c>
      <c r="F116" s="74">
        <v>90363.430000000008</v>
      </c>
      <c r="G116" s="11">
        <v>55173362.009999998</v>
      </c>
      <c r="H116" s="107"/>
    </row>
    <row r="117" spans="1:8" s="1" customFormat="1" x14ac:dyDescent="0.2">
      <c r="A117" s="122" t="s">
        <v>99</v>
      </c>
      <c r="B117" s="123"/>
      <c r="C117" s="7">
        <v>8851743889.6900024</v>
      </c>
      <c r="D117" s="7">
        <v>0</v>
      </c>
      <c r="E117" s="7">
        <v>577812204.59000015</v>
      </c>
      <c r="F117" s="7">
        <v>638057146.28000009</v>
      </c>
      <c r="G117" s="7">
        <v>10067613240.560003</v>
      </c>
      <c r="H117" s="107"/>
    </row>
    <row r="118" spans="1:8" s="1" customFormat="1" x14ac:dyDescent="0.2">
      <c r="A118" s="9">
        <v>810077</v>
      </c>
      <c r="B118" s="10" t="s">
        <v>100</v>
      </c>
      <c r="C118" s="74">
        <v>2378453305.8600001</v>
      </c>
      <c r="D118" s="74">
        <v>0</v>
      </c>
      <c r="E118" s="74">
        <v>133121544.13999999</v>
      </c>
      <c r="F118" s="74">
        <v>215569739.31</v>
      </c>
      <c r="G118" s="11">
        <v>2727144589.3099999</v>
      </c>
      <c r="H118" s="107"/>
    </row>
    <row r="119" spans="1:8" s="1" customFormat="1" x14ac:dyDescent="0.2">
      <c r="A119" s="9">
        <v>810116</v>
      </c>
      <c r="B119" s="10" t="s">
        <v>101</v>
      </c>
      <c r="C119" s="74">
        <v>134880676.98999998</v>
      </c>
      <c r="D119" s="74">
        <v>0</v>
      </c>
      <c r="E119" s="74">
        <v>10474219.379999999</v>
      </c>
      <c r="F119" s="74">
        <v>11048659.48</v>
      </c>
      <c r="G119" s="11">
        <v>156403555.84999996</v>
      </c>
      <c r="H119" s="107"/>
    </row>
    <row r="120" spans="1:8" s="1" customFormat="1" x14ac:dyDescent="0.2">
      <c r="A120" s="9">
        <v>810117</v>
      </c>
      <c r="B120" s="10" t="s">
        <v>102</v>
      </c>
      <c r="C120" s="74">
        <v>336254798.91999996</v>
      </c>
      <c r="D120" s="74">
        <v>0</v>
      </c>
      <c r="E120" s="74">
        <v>19470705.380000003</v>
      </c>
      <c r="F120" s="74">
        <v>12519499.649999999</v>
      </c>
      <c r="G120" s="11">
        <v>368245003.94999993</v>
      </c>
      <c r="H120" s="107"/>
    </row>
    <row r="121" spans="1:8" s="1" customFormat="1" x14ac:dyDescent="0.2">
      <c r="A121" s="9">
        <v>810119</v>
      </c>
      <c r="B121" s="10" t="s">
        <v>103</v>
      </c>
      <c r="C121" s="74">
        <v>728804697.6500001</v>
      </c>
      <c r="D121" s="74">
        <v>0</v>
      </c>
      <c r="E121" s="74">
        <v>45311428.889999993</v>
      </c>
      <c r="F121" s="74">
        <v>42005231.669999994</v>
      </c>
      <c r="G121" s="11">
        <v>816121358.21000004</v>
      </c>
      <c r="H121" s="107"/>
    </row>
    <row r="122" spans="1:8" s="1" customFormat="1" x14ac:dyDescent="0.2">
      <c r="A122" s="9">
        <v>810120</v>
      </c>
      <c r="B122" s="10" t="s">
        <v>104</v>
      </c>
      <c r="C122" s="74">
        <v>842350801.39999998</v>
      </c>
      <c r="D122" s="74">
        <v>0</v>
      </c>
      <c r="E122" s="74">
        <v>47752007.480000004</v>
      </c>
      <c r="F122" s="74">
        <v>57953348.770000003</v>
      </c>
      <c r="G122" s="11">
        <v>948056157.64999998</v>
      </c>
      <c r="H122" s="107"/>
    </row>
    <row r="123" spans="1:8" s="1" customFormat="1" x14ac:dyDescent="0.2">
      <c r="A123" s="9">
        <v>810121</v>
      </c>
      <c r="B123" s="10" t="s">
        <v>105</v>
      </c>
      <c r="C123" s="74">
        <v>92190576.429999992</v>
      </c>
      <c r="D123" s="74">
        <v>0</v>
      </c>
      <c r="E123" s="74">
        <v>5723053.9499999993</v>
      </c>
      <c r="F123" s="74">
        <v>5978535.46</v>
      </c>
      <c r="G123" s="11">
        <v>103892165.83999999</v>
      </c>
      <c r="H123" s="107"/>
    </row>
    <row r="124" spans="1:8" s="1" customFormat="1" x14ac:dyDescent="0.2">
      <c r="A124" s="9">
        <v>810122</v>
      </c>
      <c r="B124" s="10" t="s">
        <v>106</v>
      </c>
      <c r="C124" s="74">
        <v>642243790</v>
      </c>
      <c r="D124" s="74">
        <v>0</v>
      </c>
      <c r="E124" s="74">
        <v>52961367.689999998</v>
      </c>
      <c r="F124" s="74">
        <v>23894075.869999997</v>
      </c>
      <c r="G124" s="11">
        <v>719099233.56000006</v>
      </c>
      <c r="H124" s="107"/>
    </row>
    <row r="125" spans="1:8" s="1" customFormat="1" x14ac:dyDescent="0.2">
      <c r="A125" s="9">
        <v>810123</v>
      </c>
      <c r="B125" s="10" t="s">
        <v>107</v>
      </c>
      <c r="C125" s="74">
        <v>468718828.86000001</v>
      </c>
      <c r="D125" s="74">
        <v>0</v>
      </c>
      <c r="E125" s="74">
        <v>40287834.619999997</v>
      </c>
      <c r="F125" s="74">
        <v>55908464.629999995</v>
      </c>
      <c r="G125" s="11">
        <v>564915128.11000001</v>
      </c>
      <c r="H125" s="107"/>
    </row>
    <row r="126" spans="1:8" s="1" customFormat="1" x14ac:dyDescent="0.2">
      <c r="A126" s="9">
        <v>810124</v>
      </c>
      <c r="B126" s="10" t="s">
        <v>108</v>
      </c>
      <c r="C126" s="74">
        <v>782877136.98000002</v>
      </c>
      <c r="D126" s="74">
        <v>0</v>
      </c>
      <c r="E126" s="74">
        <v>70107005.889999986</v>
      </c>
      <c r="F126" s="74">
        <v>79361895.900000006</v>
      </c>
      <c r="G126" s="11">
        <v>932346038.76999998</v>
      </c>
      <c r="H126" s="107"/>
    </row>
    <row r="127" spans="1:8" s="1" customFormat="1" x14ac:dyDescent="0.2">
      <c r="A127" s="9">
        <v>810125</v>
      </c>
      <c r="B127" s="10" t="s">
        <v>109</v>
      </c>
      <c r="C127" s="74">
        <v>259826713.47999999</v>
      </c>
      <c r="D127" s="74">
        <v>0</v>
      </c>
      <c r="E127" s="74">
        <v>19570718.920000002</v>
      </c>
      <c r="F127" s="74">
        <v>8127166.5500000007</v>
      </c>
      <c r="G127" s="11">
        <v>287524598.94999999</v>
      </c>
      <c r="H127" s="107"/>
    </row>
    <row r="128" spans="1:8" s="1" customFormat="1" x14ac:dyDescent="0.2">
      <c r="A128" s="9">
        <v>810147</v>
      </c>
      <c r="B128" s="10" t="s">
        <v>110</v>
      </c>
      <c r="C128" s="74">
        <v>624051834.54999995</v>
      </c>
      <c r="D128" s="74">
        <v>0</v>
      </c>
      <c r="E128" s="74">
        <v>37929949.149999999</v>
      </c>
      <c r="F128" s="74">
        <v>64373159.43</v>
      </c>
      <c r="G128" s="11">
        <v>726354943.12999988</v>
      </c>
      <c r="H128" s="107"/>
    </row>
    <row r="129" spans="1:8" s="1" customFormat="1" x14ac:dyDescent="0.2">
      <c r="A129" s="9">
        <v>810148</v>
      </c>
      <c r="B129" s="10" t="s">
        <v>111</v>
      </c>
      <c r="C129" s="74">
        <v>151818138.55000001</v>
      </c>
      <c r="D129" s="74">
        <v>0</v>
      </c>
      <c r="E129" s="74">
        <v>8413793.0099999998</v>
      </c>
      <c r="F129" s="74">
        <v>7555165.8700000001</v>
      </c>
      <c r="G129" s="11">
        <v>167787097.43000001</v>
      </c>
      <c r="H129" s="107"/>
    </row>
    <row r="130" spans="1:8" s="1" customFormat="1" ht="25.5" x14ac:dyDescent="0.2">
      <c r="A130" s="9">
        <v>810149</v>
      </c>
      <c r="B130" s="10" t="s">
        <v>112</v>
      </c>
      <c r="C130" s="74">
        <v>71664341.38000001</v>
      </c>
      <c r="D130" s="74">
        <v>0</v>
      </c>
      <c r="E130" s="74">
        <v>3893002.49</v>
      </c>
      <c r="F130" s="74">
        <v>5127220.5</v>
      </c>
      <c r="G130" s="11">
        <v>80684564.370000005</v>
      </c>
      <c r="H130" s="107"/>
    </row>
    <row r="131" spans="1:8" s="1" customFormat="1" x14ac:dyDescent="0.2">
      <c r="A131" s="9">
        <v>810159</v>
      </c>
      <c r="B131" s="13" t="s">
        <v>203</v>
      </c>
      <c r="C131" s="74">
        <v>641764663.38</v>
      </c>
      <c r="D131" s="74">
        <v>0</v>
      </c>
      <c r="E131" s="74">
        <v>34843885.340000004</v>
      </c>
      <c r="F131" s="74">
        <v>19237928.410000004</v>
      </c>
      <c r="G131" s="11">
        <v>695846477.13</v>
      </c>
      <c r="H131" s="107"/>
    </row>
    <row r="132" spans="1:8" s="1" customFormat="1" x14ac:dyDescent="0.2">
      <c r="A132" s="9">
        <v>810160</v>
      </c>
      <c r="B132" s="13" t="s">
        <v>113</v>
      </c>
      <c r="C132" s="74">
        <v>202603475.98000002</v>
      </c>
      <c r="D132" s="74">
        <v>0</v>
      </c>
      <c r="E132" s="74">
        <v>10796554.199999999</v>
      </c>
      <c r="F132" s="74">
        <v>4907939.09</v>
      </c>
      <c r="G132" s="11">
        <v>218307969.27000001</v>
      </c>
      <c r="H132" s="107"/>
    </row>
    <row r="133" spans="1:8" s="1" customFormat="1" x14ac:dyDescent="0.2">
      <c r="A133" s="9">
        <v>810183</v>
      </c>
      <c r="B133" s="13" t="s">
        <v>245</v>
      </c>
      <c r="C133" s="74">
        <v>463964.73</v>
      </c>
      <c r="D133" s="74">
        <v>0</v>
      </c>
      <c r="E133" s="74">
        <v>32841.71</v>
      </c>
      <c r="F133" s="74">
        <v>25022.560000000001</v>
      </c>
      <c r="G133" s="11">
        <v>521829</v>
      </c>
      <c r="H133" s="107"/>
    </row>
    <row r="134" spans="1:8" s="1" customFormat="1" ht="25.5" x14ac:dyDescent="0.2">
      <c r="A134" s="9">
        <v>810185</v>
      </c>
      <c r="B134" s="13" t="s">
        <v>114</v>
      </c>
      <c r="C134" s="74">
        <v>422392904.19999999</v>
      </c>
      <c r="D134" s="74">
        <v>0</v>
      </c>
      <c r="E134" s="74">
        <v>32895429.039999999</v>
      </c>
      <c r="F134" s="74">
        <v>20898832.629999999</v>
      </c>
      <c r="G134" s="11">
        <v>476187165.87</v>
      </c>
      <c r="H134" s="107"/>
    </row>
    <row r="135" spans="1:8" s="1" customFormat="1" x14ac:dyDescent="0.2">
      <c r="A135" s="9">
        <v>810188</v>
      </c>
      <c r="B135" s="13" t="s">
        <v>115</v>
      </c>
      <c r="C135" s="74">
        <v>2951434.1199999996</v>
      </c>
      <c r="D135" s="74">
        <v>0</v>
      </c>
      <c r="E135" s="74">
        <v>256418.43</v>
      </c>
      <c r="F135" s="74">
        <v>274994.14</v>
      </c>
      <c r="G135" s="11">
        <v>3482846.69</v>
      </c>
      <c r="H135" s="107"/>
    </row>
    <row r="136" spans="1:8" s="1" customFormat="1" x14ac:dyDescent="0.2">
      <c r="A136" s="9">
        <v>810190</v>
      </c>
      <c r="B136" s="13" t="s">
        <v>116</v>
      </c>
      <c r="C136" s="74">
        <v>2309317.36</v>
      </c>
      <c r="D136" s="74">
        <v>0</v>
      </c>
      <c r="E136" s="74">
        <v>117237.32999999999</v>
      </c>
      <c r="F136" s="74">
        <v>118872.8</v>
      </c>
      <c r="G136" s="11">
        <v>2545427.4899999998</v>
      </c>
      <c r="H136" s="107"/>
    </row>
    <row r="137" spans="1:8" s="1" customFormat="1" x14ac:dyDescent="0.2">
      <c r="A137" s="9">
        <v>810198</v>
      </c>
      <c r="B137" s="10" t="s">
        <v>117</v>
      </c>
      <c r="C137" s="74">
        <v>1719082.5</v>
      </c>
      <c r="D137" s="74">
        <v>0</v>
      </c>
      <c r="E137" s="74">
        <v>0</v>
      </c>
      <c r="F137" s="74">
        <v>9578.57</v>
      </c>
      <c r="G137" s="11">
        <v>1728661.07</v>
      </c>
      <c r="H137" s="107"/>
    </row>
    <row r="138" spans="1:8" s="1" customFormat="1" x14ac:dyDescent="0.2">
      <c r="A138" s="9">
        <v>810201</v>
      </c>
      <c r="B138" s="13" t="s">
        <v>118</v>
      </c>
      <c r="C138" s="74">
        <v>1954827</v>
      </c>
      <c r="D138" s="74">
        <v>0</v>
      </c>
      <c r="E138" s="74">
        <v>55262.71</v>
      </c>
      <c r="F138" s="74">
        <v>71380.210000000006</v>
      </c>
      <c r="G138" s="11">
        <v>2081469.92</v>
      </c>
      <c r="H138" s="107"/>
    </row>
    <row r="139" spans="1:8" s="1" customFormat="1" x14ac:dyDescent="0.2">
      <c r="A139" s="9">
        <v>810226</v>
      </c>
      <c r="B139" s="13" t="s">
        <v>81</v>
      </c>
      <c r="C139" s="74">
        <v>15132390.270000001</v>
      </c>
      <c r="D139" s="74">
        <v>0</v>
      </c>
      <c r="E139" s="74">
        <v>744865.33000000007</v>
      </c>
      <c r="F139" s="74">
        <v>652698.4</v>
      </c>
      <c r="G139" s="11">
        <v>16529954.000000002</v>
      </c>
      <c r="H139" s="107"/>
    </row>
    <row r="140" spans="1:8" s="1" customFormat="1" x14ac:dyDescent="0.2">
      <c r="A140" s="9">
        <v>810231</v>
      </c>
      <c r="B140" s="13" t="s">
        <v>246</v>
      </c>
      <c r="C140" s="74">
        <v>468170.92</v>
      </c>
      <c r="D140" s="74">
        <v>0</v>
      </c>
      <c r="E140" s="74">
        <v>33203.740000000005</v>
      </c>
      <c r="F140" s="74">
        <v>25305.34</v>
      </c>
      <c r="G140" s="11">
        <v>526680</v>
      </c>
      <c r="H140" s="107"/>
    </row>
    <row r="141" spans="1:8" s="1" customFormat="1" x14ac:dyDescent="0.2">
      <c r="A141" s="9">
        <v>810234</v>
      </c>
      <c r="B141" s="13" t="s">
        <v>119</v>
      </c>
      <c r="C141" s="74">
        <v>29188598.120000001</v>
      </c>
      <c r="D141" s="74">
        <v>0</v>
      </c>
      <c r="E141" s="74">
        <v>2169015.27</v>
      </c>
      <c r="F141" s="74">
        <v>1719425.82</v>
      </c>
      <c r="G141" s="11">
        <v>33077039.210000001</v>
      </c>
      <c r="H141" s="107"/>
    </row>
    <row r="142" spans="1:8" s="1" customFormat="1" x14ac:dyDescent="0.2">
      <c r="A142" s="9">
        <v>810249</v>
      </c>
      <c r="B142" s="13" t="s">
        <v>120</v>
      </c>
      <c r="C142" s="74">
        <v>12854573.33</v>
      </c>
      <c r="D142" s="74">
        <v>0</v>
      </c>
      <c r="E142" s="74">
        <v>724640.94000000006</v>
      </c>
      <c r="F142" s="74">
        <v>594806.01</v>
      </c>
      <c r="G142" s="11">
        <v>14174020.279999999</v>
      </c>
      <c r="H142" s="107"/>
    </row>
    <row r="143" spans="1:8" s="8" customFormat="1" x14ac:dyDescent="0.2">
      <c r="A143" s="9">
        <v>810258</v>
      </c>
      <c r="B143" s="13" t="s">
        <v>192</v>
      </c>
      <c r="C143" s="74">
        <v>561676.89</v>
      </c>
      <c r="D143" s="74">
        <v>0</v>
      </c>
      <c r="E143" s="74">
        <v>14377.57</v>
      </c>
      <c r="F143" s="74">
        <v>11945.54</v>
      </c>
      <c r="G143" s="11">
        <v>588000</v>
      </c>
      <c r="H143" s="107"/>
    </row>
    <row r="144" spans="1:8" s="1" customFormat="1" x14ac:dyDescent="0.2">
      <c r="A144" s="9">
        <v>810259</v>
      </c>
      <c r="B144" s="13" t="s">
        <v>193</v>
      </c>
      <c r="C144" s="74">
        <v>1823747.1</v>
      </c>
      <c r="D144" s="74">
        <v>0</v>
      </c>
      <c r="E144" s="74">
        <v>11818.8</v>
      </c>
      <c r="F144" s="74">
        <v>9819.6</v>
      </c>
      <c r="G144" s="11">
        <v>1845385.5000000002</v>
      </c>
      <c r="H144" s="107"/>
    </row>
    <row r="145" spans="1:8" s="1" customFormat="1" x14ac:dyDescent="0.2">
      <c r="A145" s="9">
        <v>810310</v>
      </c>
      <c r="B145" s="13" t="s">
        <v>247</v>
      </c>
      <c r="C145" s="74">
        <v>951251.82</v>
      </c>
      <c r="D145" s="74">
        <v>0</v>
      </c>
      <c r="E145" s="74">
        <v>66819.45</v>
      </c>
      <c r="F145" s="74">
        <v>51128.73</v>
      </c>
      <c r="G145" s="11">
        <v>1069200</v>
      </c>
      <c r="H145" s="107"/>
    </row>
    <row r="146" spans="1:8" s="1" customFormat="1" x14ac:dyDescent="0.2">
      <c r="A146" s="9">
        <v>810312</v>
      </c>
      <c r="B146" s="13" t="s">
        <v>248</v>
      </c>
      <c r="C146" s="74">
        <v>468170.92</v>
      </c>
      <c r="D146" s="74">
        <v>0</v>
      </c>
      <c r="E146" s="74">
        <v>33203.740000000005</v>
      </c>
      <c r="F146" s="74">
        <v>25305.34</v>
      </c>
      <c r="G146" s="11">
        <v>526680</v>
      </c>
      <c r="H146" s="107"/>
    </row>
    <row r="147" spans="1:8" s="1" customFormat="1" x14ac:dyDescent="0.2">
      <c r="A147" s="122" t="s">
        <v>121</v>
      </c>
      <c r="B147" s="123"/>
      <c r="C147" s="7">
        <v>189191085.39000002</v>
      </c>
      <c r="D147" s="7">
        <v>0</v>
      </c>
      <c r="E147" s="7">
        <v>27874071.930000003</v>
      </c>
      <c r="F147" s="7">
        <v>812390065.23000014</v>
      </c>
      <c r="G147" s="7">
        <v>1029455222.5500002</v>
      </c>
      <c r="H147" s="107"/>
    </row>
    <row r="148" spans="1:8" s="1" customFormat="1" x14ac:dyDescent="0.2">
      <c r="A148" s="9">
        <v>810006</v>
      </c>
      <c r="B148" s="10" t="s">
        <v>122</v>
      </c>
      <c r="C148" s="74">
        <v>149143764.42000002</v>
      </c>
      <c r="D148" s="74">
        <v>0</v>
      </c>
      <c r="E148" s="74">
        <v>2084976.44</v>
      </c>
      <c r="F148" s="74">
        <v>664195668.11000001</v>
      </c>
      <c r="G148" s="11">
        <v>815424408.97000003</v>
      </c>
      <c r="H148" s="107"/>
    </row>
    <row r="149" spans="1:8" s="1" customFormat="1" x14ac:dyDescent="0.2">
      <c r="A149" s="9">
        <v>810151</v>
      </c>
      <c r="B149" s="10" t="s">
        <v>123</v>
      </c>
      <c r="C149" s="74">
        <v>7307950.7200000007</v>
      </c>
      <c r="D149" s="74">
        <v>0</v>
      </c>
      <c r="E149" s="74">
        <v>93253.86</v>
      </c>
      <c r="F149" s="74">
        <v>42968246.5</v>
      </c>
      <c r="G149" s="11">
        <v>50369451.079999998</v>
      </c>
      <c r="H149" s="107"/>
    </row>
    <row r="150" spans="1:8" s="1" customFormat="1" x14ac:dyDescent="0.2">
      <c r="A150" s="9">
        <v>810152</v>
      </c>
      <c r="B150" s="10" t="s">
        <v>124</v>
      </c>
      <c r="C150" s="74">
        <v>31917777.399999999</v>
      </c>
      <c r="D150" s="74">
        <v>0</v>
      </c>
      <c r="E150" s="74">
        <v>25691375.810000002</v>
      </c>
      <c r="F150" s="74">
        <v>97171680.74000001</v>
      </c>
      <c r="G150" s="11">
        <v>154780833.95000002</v>
      </c>
      <c r="H150" s="107"/>
    </row>
    <row r="151" spans="1:8" s="8" customFormat="1" ht="12.75" customHeight="1" x14ac:dyDescent="0.2">
      <c r="A151" s="9">
        <v>810166</v>
      </c>
      <c r="B151" s="10" t="s">
        <v>125</v>
      </c>
      <c r="C151" s="74">
        <v>104969.44</v>
      </c>
      <c r="D151" s="74">
        <v>0</v>
      </c>
      <c r="E151" s="74">
        <v>3482.14</v>
      </c>
      <c r="F151" s="74">
        <v>3219154.49</v>
      </c>
      <c r="G151" s="11">
        <v>3327606.0700000003</v>
      </c>
      <c r="H151" s="107"/>
    </row>
    <row r="152" spans="1:8" s="1" customFormat="1" x14ac:dyDescent="0.2">
      <c r="A152" s="9">
        <v>810169</v>
      </c>
      <c r="B152" s="10" t="s">
        <v>44</v>
      </c>
      <c r="C152" s="74">
        <v>466095</v>
      </c>
      <c r="D152" s="74">
        <v>0</v>
      </c>
      <c r="E152" s="74">
        <v>0</v>
      </c>
      <c r="F152" s="74">
        <v>2228689.69</v>
      </c>
      <c r="G152" s="11">
        <v>2694784.69</v>
      </c>
      <c r="H152" s="107"/>
    </row>
    <row r="153" spans="1:8" s="1" customFormat="1" x14ac:dyDescent="0.2">
      <c r="A153" s="9">
        <v>810192</v>
      </c>
      <c r="B153" s="10" t="s">
        <v>126</v>
      </c>
      <c r="C153" s="74">
        <v>181950.6</v>
      </c>
      <c r="D153" s="74">
        <v>0</v>
      </c>
      <c r="E153" s="74">
        <v>0</v>
      </c>
      <c r="F153" s="74">
        <v>2088187.19</v>
      </c>
      <c r="G153" s="11">
        <v>2270137.79</v>
      </c>
      <c r="H153" s="107"/>
    </row>
    <row r="154" spans="1:8" s="8" customFormat="1" x14ac:dyDescent="0.2">
      <c r="A154" s="9">
        <v>810304</v>
      </c>
      <c r="B154" s="10" t="s">
        <v>194</v>
      </c>
      <c r="C154" s="74">
        <v>68577.810000000012</v>
      </c>
      <c r="D154" s="74">
        <v>0</v>
      </c>
      <c r="E154" s="74">
        <v>983.68</v>
      </c>
      <c r="F154" s="74">
        <v>518438.50999999995</v>
      </c>
      <c r="G154" s="11">
        <v>588000</v>
      </c>
      <c r="H154" s="107"/>
    </row>
    <row r="155" spans="1:8" s="1" customFormat="1" x14ac:dyDescent="0.2">
      <c r="A155" s="122" t="s">
        <v>127</v>
      </c>
      <c r="B155" s="123"/>
      <c r="C155" s="7">
        <v>51219578.780000009</v>
      </c>
      <c r="D155" s="7">
        <v>0</v>
      </c>
      <c r="E155" s="7">
        <v>632096833.89999998</v>
      </c>
      <c r="F155" s="7">
        <v>2059552.1300000004</v>
      </c>
      <c r="G155" s="7">
        <v>685375964.80999994</v>
      </c>
      <c r="H155" s="107"/>
    </row>
    <row r="156" spans="1:8" s="1" customFormat="1" x14ac:dyDescent="0.2">
      <c r="A156" s="9">
        <v>810131</v>
      </c>
      <c r="B156" s="10" t="s">
        <v>128</v>
      </c>
      <c r="C156" s="74">
        <v>51219578.780000009</v>
      </c>
      <c r="D156" s="74">
        <v>0</v>
      </c>
      <c r="E156" s="74">
        <v>632096833.89999998</v>
      </c>
      <c r="F156" s="74">
        <v>2059552.1300000004</v>
      </c>
      <c r="G156" s="11">
        <v>685375964.80999994</v>
      </c>
      <c r="H156" s="107"/>
    </row>
    <row r="157" spans="1:8" s="1" customFormat="1" x14ac:dyDescent="0.2">
      <c r="A157" s="52"/>
      <c r="B157" s="52" t="s">
        <v>129</v>
      </c>
      <c r="C157" s="14">
        <v>28010246640.460003</v>
      </c>
      <c r="D157" s="14">
        <v>177390.1</v>
      </c>
      <c r="E157" s="14">
        <v>4437198770.7300005</v>
      </c>
      <c r="F157" s="14">
        <v>4654485806.7799997</v>
      </c>
      <c r="G157" s="14">
        <v>37102108608.070007</v>
      </c>
      <c r="H157" s="107"/>
    </row>
    <row r="158" spans="1:8" s="1" customFormat="1" x14ac:dyDescent="0.2">
      <c r="B158" s="15"/>
      <c r="C158" s="12"/>
      <c r="D158" s="12"/>
      <c r="E158" s="12"/>
      <c r="F158" s="12"/>
      <c r="G158" s="12"/>
    </row>
    <row r="159" spans="1:8" x14ac:dyDescent="0.2">
      <c r="B159" s="20"/>
      <c r="C159" s="16"/>
      <c r="D159" s="16"/>
      <c r="E159" s="16"/>
      <c r="F159" s="16"/>
      <c r="G159" s="16"/>
    </row>
    <row r="160" spans="1:8" hidden="1" x14ac:dyDescent="0.2"/>
    <row r="161" spans="1:7" hidden="1" x14ac:dyDescent="0.2"/>
    <row r="162" spans="1:7" hidden="1" x14ac:dyDescent="0.2"/>
    <row r="163" spans="1:7" hidden="1" x14ac:dyDescent="0.2"/>
    <row r="164" spans="1:7" hidden="1" x14ac:dyDescent="0.2"/>
    <row r="165" spans="1:7" hidden="1" x14ac:dyDescent="0.2"/>
    <row r="166" spans="1:7" hidden="1" x14ac:dyDescent="0.2"/>
    <row r="167" spans="1:7" hidden="1" x14ac:dyDescent="0.2"/>
    <row r="168" spans="1:7" s="1" customFormat="1" ht="18.75" x14ac:dyDescent="0.3">
      <c r="A168" s="56"/>
      <c r="B168" s="57" t="s">
        <v>214</v>
      </c>
      <c r="C168" s="77"/>
      <c r="D168" s="58"/>
      <c r="E168" s="58"/>
      <c r="F168" s="58"/>
      <c r="G168" s="58"/>
    </row>
    <row r="169" spans="1:7" s="1" customFormat="1" ht="49.5" customHeight="1" x14ac:dyDescent="0.3">
      <c r="A169" s="56"/>
      <c r="B169" s="114" t="s">
        <v>215</v>
      </c>
      <c r="C169" s="105"/>
      <c r="D169" s="60"/>
      <c r="E169" s="60"/>
      <c r="F169" s="61" t="s">
        <v>222</v>
      </c>
      <c r="G169" s="61"/>
    </row>
    <row r="170" spans="1:7" s="1" customFormat="1" ht="49.5" customHeight="1" x14ac:dyDescent="0.3">
      <c r="A170" s="56"/>
      <c r="B170" s="114" t="s">
        <v>216</v>
      </c>
      <c r="C170" s="105"/>
      <c r="D170" s="60"/>
      <c r="E170" s="60"/>
      <c r="F170" s="61" t="s">
        <v>217</v>
      </c>
      <c r="G170" s="61"/>
    </row>
    <row r="171" spans="1:7" s="1" customFormat="1" ht="49.5" customHeight="1" x14ac:dyDescent="0.3">
      <c r="A171" s="56"/>
      <c r="B171" s="114" t="s">
        <v>218</v>
      </c>
      <c r="C171" s="105"/>
      <c r="D171" s="60"/>
      <c r="E171" s="60"/>
      <c r="F171" s="61" t="s">
        <v>219</v>
      </c>
      <c r="G171" s="61"/>
    </row>
    <row r="172" spans="1:7" s="1" customFormat="1" ht="49.5" customHeight="1" x14ac:dyDescent="0.3">
      <c r="A172" s="56"/>
      <c r="B172" s="114" t="s">
        <v>220</v>
      </c>
      <c r="C172" s="105"/>
      <c r="D172" s="60"/>
      <c r="E172" s="60"/>
      <c r="F172" s="61" t="s">
        <v>221</v>
      </c>
      <c r="G172" s="61"/>
    </row>
    <row r="173" spans="1:7" s="1" customFormat="1" ht="49.5" hidden="1" customHeight="1" x14ac:dyDescent="0.3">
      <c r="A173" s="56"/>
      <c r="B173" s="114" t="s">
        <v>242</v>
      </c>
      <c r="C173" s="105"/>
      <c r="D173" s="60"/>
      <c r="E173" s="60"/>
      <c r="F173" s="61"/>
      <c r="G173" s="61"/>
    </row>
    <row r="174" spans="1:7" s="1" customFormat="1" ht="49.5" customHeight="1" x14ac:dyDescent="0.3">
      <c r="A174" s="56"/>
      <c r="B174" s="114" t="s">
        <v>243</v>
      </c>
      <c r="C174" s="105"/>
      <c r="D174" s="60"/>
      <c r="E174" s="60"/>
      <c r="F174" s="61" t="s">
        <v>244</v>
      </c>
      <c r="G174" s="61"/>
    </row>
    <row r="175" spans="1:7" s="1" customFormat="1" ht="49.5" customHeight="1" x14ac:dyDescent="0.3">
      <c r="A175" s="56"/>
      <c r="B175" s="114" t="s">
        <v>223</v>
      </c>
      <c r="C175" s="105"/>
      <c r="D175" s="60"/>
      <c r="E175" s="60"/>
      <c r="F175" s="61" t="s">
        <v>224</v>
      </c>
      <c r="G175" s="61"/>
    </row>
    <row r="176" spans="1:7" s="1" customFormat="1" ht="49.5" customHeight="1" x14ac:dyDescent="0.3">
      <c r="A176" s="56"/>
      <c r="B176" s="114" t="s">
        <v>258</v>
      </c>
      <c r="C176" s="105"/>
      <c r="D176" s="60"/>
      <c r="E176" s="60"/>
      <c r="F176" s="61" t="s">
        <v>259</v>
      </c>
      <c r="G176" s="61"/>
    </row>
    <row r="177" spans="1:7" s="1" customFormat="1" ht="49.5" customHeight="1" x14ac:dyDescent="0.3">
      <c r="A177" s="56"/>
      <c r="B177" s="114" t="s">
        <v>225</v>
      </c>
      <c r="C177" s="105"/>
      <c r="D177" s="60"/>
      <c r="E177" s="60"/>
      <c r="F177" s="61" t="s">
        <v>226</v>
      </c>
      <c r="G177" s="61"/>
    </row>
    <row r="178" spans="1:7" s="1" customFormat="1" ht="49.5" customHeight="1" x14ac:dyDescent="0.3">
      <c r="A178" s="56"/>
      <c r="B178" s="114" t="s">
        <v>227</v>
      </c>
      <c r="C178" s="105"/>
      <c r="D178" s="60"/>
      <c r="E178" s="60"/>
      <c r="F178" s="61" t="s">
        <v>228</v>
      </c>
      <c r="G178" s="61"/>
    </row>
    <row r="179" spans="1:7" s="1" customFormat="1" ht="49.5" customHeight="1" x14ac:dyDescent="0.3">
      <c r="A179" s="56"/>
      <c r="B179" s="114" t="s">
        <v>229</v>
      </c>
      <c r="C179" s="105"/>
      <c r="D179" s="60"/>
      <c r="E179" s="60"/>
      <c r="F179" s="61" t="s">
        <v>230</v>
      </c>
      <c r="G179" s="61"/>
    </row>
    <row r="180" spans="1:7" s="1" customFormat="1" ht="49.5" customHeight="1" x14ac:dyDescent="0.3">
      <c r="A180" s="56"/>
      <c r="B180" s="114" t="s">
        <v>231</v>
      </c>
      <c r="C180" s="60"/>
      <c r="D180" s="60"/>
      <c r="E180" s="60"/>
      <c r="F180" s="61" t="s">
        <v>232</v>
      </c>
      <c r="G180" s="61"/>
    </row>
    <row r="181" spans="1:7" s="1" customFormat="1" x14ac:dyDescent="0.2">
      <c r="B181" s="62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3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9"/>
  <mergeCells count="37">
    <mergeCell ref="B7:C7"/>
    <mergeCell ref="A1:G1"/>
    <mergeCell ref="A2:G2"/>
    <mergeCell ref="A3:G3"/>
    <mergeCell ref="A4:G4"/>
    <mergeCell ref="A6:G6"/>
    <mergeCell ref="C10:C11"/>
    <mergeCell ref="E10:E11"/>
    <mergeCell ref="F10:F11"/>
    <mergeCell ref="A8:G8"/>
    <mergeCell ref="A9:A11"/>
    <mergeCell ref="B9:B11"/>
    <mergeCell ref="C9:F9"/>
    <mergeCell ref="G9:G11"/>
    <mergeCell ref="D10:D11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</mergeCells>
  <conditionalFormatting sqref="C12:G158">
    <cfRule type="cellIs" dxfId="11" priority="2" operator="lessThan">
      <formula>0</formula>
    </cfRule>
  </conditionalFormatting>
  <conditionalFormatting sqref="C168">
    <cfRule type="cellIs" dxfId="1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1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N198"/>
  <sheetViews>
    <sheetView tabSelected="1" view="pageBreakPreview" zoomScale="70" zoomScaleNormal="65" zoomScaleSheetLayoutView="70" workbookViewId="0">
      <selection activeCell="H12" sqref="H12"/>
    </sheetView>
  </sheetViews>
  <sheetFormatPr defaultRowHeight="18.75" x14ac:dyDescent="0.2"/>
  <cols>
    <col min="1" max="1" width="7.140625" style="4" customWidth="1"/>
    <col min="2" max="2" width="87.28515625" style="21" customWidth="1"/>
    <col min="3" max="3" width="22.85546875" style="46" customWidth="1"/>
    <col min="4" max="4" width="30.7109375" style="4" customWidth="1"/>
    <col min="5" max="5" width="12.5703125" customWidth="1"/>
    <col min="6" max="6" width="14.7109375" customWidth="1"/>
    <col min="8" max="8" width="19.140625" style="118" customWidth="1"/>
    <col min="9" max="9" width="19.85546875" customWidth="1"/>
    <col min="10" max="10" width="19.5703125" style="120" customWidth="1"/>
    <col min="11" max="11" width="18.7109375" customWidth="1"/>
    <col min="12" max="12" width="16" customWidth="1"/>
    <col min="13" max="14" width="13" customWidth="1"/>
  </cols>
  <sheetData>
    <row r="1" spans="1:14" x14ac:dyDescent="0.2">
      <c r="A1" s="3"/>
      <c r="B1" s="4"/>
      <c r="C1" s="4"/>
      <c r="D1" s="109" t="s">
        <v>303</v>
      </c>
    </row>
    <row r="2" spans="1:14" x14ac:dyDescent="0.2">
      <c r="A2" s="3"/>
      <c r="B2" s="124" t="s">
        <v>0</v>
      </c>
      <c r="C2" s="124"/>
      <c r="D2" s="124"/>
      <c r="E2" s="117">
        <v>1628918</v>
      </c>
      <c r="F2" t="s">
        <v>307</v>
      </c>
    </row>
    <row r="3" spans="1:14" x14ac:dyDescent="0.2">
      <c r="A3" s="3"/>
      <c r="B3" s="124" t="s">
        <v>1</v>
      </c>
      <c r="C3" s="124"/>
      <c r="D3" s="124"/>
    </row>
    <row r="4" spans="1:14" x14ac:dyDescent="0.2">
      <c r="A4" s="3"/>
      <c r="B4" s="4"/>
      <c r="C4" s="124" t="s">
        <v>282</v>
      </c>
      <c r="D4" s="124"/>
    </row>
    <row r="5" spans="1:14" x14ac:dyDescent="0.2">
      <c r="A5" s="43"/>
      <c r="B5" s="109"/>
      <c r="C5" s="4"/>
    </row>
    <row r="6" spans="1:14" ht="57.75" customHeight="1" x14ac:dyDescent="0.2">
      <c r="A6" s="159" t="s">
        <v>256</v>
      </c>
      <c r="B6" s="159"/>
      <c r="C6" s="159"/>
      <c r="D6" s="159"/>
      <c r="H6" s="120" t="s">
        <v>305</v>
      </c>
      <c r="I6" s="120" t="s">
        <v>305</v>
      </c>
      <c r="J6" s="120" t="s">
        <v>306</v>
      </c>
      <c r="K6" s="120" t="s">
        <v>308</v>
      </c>
    </row>
    <row r="7" spans="1:14" x14ac:dyDescent="0.2">
      <c r="A7" s="44"/>
      <c r="B7" s="44"/>
      <c r="C7" s="44"/>
      <c r="D7" s="44"/>
    </row>
    <row r="8" spans="1:14" x14ac:dyDescent="0.25">
      <c r="A8" s="6"/>
      <c r="B8" s="45"/>
      <c r="C8" s="55"/>
      <c r="D8" s="6"/>
    </row>
    <row r="9" spans="1:14" ht="15.6" customHeight="1" x14ac:dyDescent="0.2">
      <c r="A9" s="128" t="s">
        <v>179</v>
      </c>
      <c r="B9" s="128"/>
      <c r="C9" s="111" t="s">
        <v>180</v>
      </c>
      <c r="D9" s="112" t="s">
        <v>129</v>
      </c>
    </row>
    <row r="10" spans="1:14" ht="15.75" customHeight="1" x14ac:dyDescent="0.2">
      <c r="A10" s="158" t="s">
        <v>131</v>
      </c>
      <c r="B10" s="158"/>
      <c r="C10" s="158"/>
      <c r="D10" s="158"/>
    </row>
    <row r="11" spans="1:14" x14ac:dyDescent="0.2">
      <c r="A11" s="161" t="s">
        <v>181</v>
      </c>
      <c r="B11" s="161"/>
      <c r="C11" s="64" t="s">
        <v>182</v>
      </c>
      <c r="D11" s="66">
        <v>45203</v>
      </c>
    </row>
    <row r="12" spans="1:14" x14ac:dyDescent="0.25">
      <c r="A12" s="161" t="s">
        <v>183</v>
      </c>
      <c r="B12" s="161"/>
      <c r="C12" s="65" t="s">
        <v>184</v>
      </c>
      <c r="D12" s="67">
        <v>652588630.23000002</v>
      </c>
      <c r="H12" s="119">
        <v>17997901.899999999</v>
      </c>
      <c r="I12" s="121">
        <v>11049</v>
      </c>
      <c r="J12" s="121">
        <f>ROUND(H12/E2*1000,2)</f>
        <v>11048.99</v>
      </c>
      <c r="K12" s="119">
        <f>ROUND(H12-(D12/1000),2)</f>
        <v>17345313.27</v>
      </c>
      <c r="L12" s="121">
        <f>ROUND(K12/E2*1000,2)</f>
        <v>10648.36</v>
      </c>
      <c r="N12" s="116"/>
    </row>
    <row r="13" spans="1:14" ht="13.7" customHeight="1" x14ac:dyDescent="0.2">
      <c r="A13" s="158" t="s">
        <v>185</v>
      </c>
      <c r="B13" s="158"/>
      <c r="C13" s="158"/>
      <c r="D13" s="158"/>
      <c r="I13" s="121"/>
      <c r="J13" s="121"/>
    </row>
    <row r="14" spans="1:14" x14ac:dyDescent="0.2">
      <c r="A14" s="161" t="s">
        <v>181</v>
      </c>
      <c r="B14" s="161"/>
      <c r="C14" s="64" t="s">
        <v>186</v>
      </c>
      <c r="D14" s="66">
        <v>398052</v>
      </c>
      <c r="I14" s="121"/>
      <c r="J14" s="121"/>
    </row>
    <row r="15" spans="1:14" x14ac:dyDescent="0.25">
      <c r="A15" s="161" t="s">
        <v>187</v>
      </c>
      <c r="B15" s="161"/>
      <c r="C15" s="65" t="s">
        <v>184</v>
      </c>
      <c r="D15" s="67">
        <v>173946588.91</v>
      </c>
      <c r="E15" s="116"/>
      <c r="H15" s="119">
        <f>5594990.6+982208.5+8234298.9</f>
        <v>14811498</v>
      </c>
      <c r="I15" s="121">
        <f>ROUND(H15/E2*1000,2)</f>
        <v>9092.84</v>
      </c>
      <c r="J15" s="121">
        <f>ROUND(H15/E2*1000,2)</f>
        <v>9092.84</v>
      </c>
      <c r="K15" s="119">
        <f>ROUND(H15-(D15/1000),2)</f>
        <v>14637551.41</v>
      </c>
      <c r="L15" s="121">
        <f>ROUND(K15/E2*1000,2)</f>
        <v>8986.06</v>
      </c>
    </row>
    <row r="16" spans="1:14" ht="13.7" customHeight="1" x14ac:dyDescent="0.2">
      <c r="A16" s="158" t="s">
        <v>135</v>
      </c>
      <c r="B16" s="158"/>
      <c r="C16" s="158"/>
      <c r="D16" s="158"/>
      <c r="E16" s="116"/>
      <c r="I16" s="121"/>
      <c r="J16" s="121"/>
    </row>
    <row r="17" spans="1:12" x14ac:dyDescent="0.2">
      <c r="A17" s="162" t="s">
        <v>188</v>
      </c>
      <c r="B17" s="162"/>
      <c r="C17" s="64" t="s">
        <v>234</v>
      </c>
      <c r="D17" s="66">
        <v>16178</v>
      </c>
      <c r="I17" s="121"/>
      <c r="J17" s="121"/>
    </row>
    <row r="18" spans="1:12" x14ac:dyDescent="0.25">
      <c r="A18" s="161" t="s">
        <v>183</v>
      </c>
      <c r="B18" s="161"/>
      <c r="C18" s="65" t="s">
        <v>184</v>
      </c>
      <c r="D18" s="67">
        <v>119493115.98999999</v>
      </c>
      <c r="H18" s="119">
        <v>2766213</v>
      </c>
      <c r="I18" s="121">
        <v>1698.2</v>
      </c>
      <c r="J18" s="121">
        <f>ROUND(H18/E2*1000,2)</f>
        <v>1698.19</v>
      </c>
      <c r="K18" s="119">
        <f>ROUND(H18-(D18/1000),2)</f>
        <v>2646719.88</v>
      </c>
      <c r="L18" s="121">
        <f>ROUND(K18/E2*1000,2)</f>
        <v>1624.83</v>
      </c>
    </row>
    <row r="19" spans="1:12" ht="13.7" customHeight="1" x14ac:dyDescent="0.2">
      <c r="A19" s="158" t="s">
        <v>147</v>
      </c>
      <c r="B19" s="158"/>
      <c r="C19" s="158"/>
      <c r="D19" s="158"/>
      <c r="I19" s="121"/>
      <c r="J19" s="121"/>
    </row>
    <row r="20" spans="1:12" ht="13.7" customHeight="1" x14ac:dyDescent="0.2">
      <c r="A20" s="162" t="s">
        <v>181</v>
      </c>
      <c r="B20" s="162"/>
      <c r="C20" s="64" t="s">
        <v>189</v>
      </c>
      <c r="D20" s="66">
        <v>18668</v>
      </c>
      <c r="I20" s="121"/>
      <c r="J20" s="121"/>
    </row>
    <row r="21" spans="1:12" x14ac:dyDescent="0.25">
      <c r="A21" s="161" t="s">
        <v>183</v>
      </c>
      <c r="B21" s="161"/>
      <c r="C21" s="65" t="s">
        <v>184</v>
      </c>
      <c r="D21" s="67">
        <v>63737156.799999997</v>
      </c>
      <c r="H21" s="119">
        <v>2536261.2000000002</v>
      </c>
      <c r="I21" s="121">
        <v>1557</v>
      </c>
      <c r="J21" s="121">
        <f>ROUND(H21/E2*1000,2)</f>
        <v>1557.02</v>
      </c>
      <c r="K21" s="119">
        <f>ROUND(H21-(D21/1000),2)</f>
        <v>2472524.04</v>
      </c>
      <c r="L21" s="121">
        <f>ROUND(K21/E2*1000,2)</f>
        <v>1517.89</v>
      </c>
    </row>
    <row r="22" spans="1:12" ht="12.75" customHeight="1" x14ac:dyDescent="0.2">
      <c r="A22" s="160" t="s">
        <v>190</v>
      </c>
      <c r="B22" s="160"/>
      <c r="C22" s="113"/>
      <c r="D22" s="68">
        <v>1009765491.9299999</v>
      </c>
    </row>
    <row r="23" spans="1:12" ht="12.75" customHeight="1" x14ac:dyDescent="0.2">
      <c r="A23" s="75"/>
      <c r="B23" s="75"/>
      <c r="C23" s="75"/>
      <c r="D23" s="100"/>
    </row>
    <row r="24" spans="1:12" ht="12.75" hidden="1" customHeight="1" x14ac:dyDescent="0.2">
      <c r="A24" s="75"/>
      <c r="B24" s="75"/>
      <c r="C24" s="75"/>
      <c r="D24" s="83"/>
    </row>
    <row r="25" spans="1:12" ht="12.75" hidden="1" customHeight="1" x14ac:dyDescent="0.2">
      <c r="A25" s="75"/>
      <c r="B25" s="75"/>
      <c r="C25" s="75"/>
      <c r="D25" s="83"/>
    </row>
    <row r="26" spans="1:12" ht="12.75" hidden="1" customHeight="1" x14ac:dyDescent="0.2">
      <c r="A26" s="75"/>
      <c r="B26" s="75"/>
      <c r="C26" s="75"/>
      <c r="D26" s="83"/>
    </row>
    <row r="27" spans="1:12" ht="12.75" hidden="1" customHeight="1" x14ac:dyDescent="0.2">
      <c r="A27" s="75"/>
      <c r="B27" s="75"/>
      <c r="C27" s="75"/>
      <c r="D27" s="83"/>
    </row>
    <row r="28" spans="1:12" ht="12.75" hidden="1" customHeight="1" x14ac:dyDescent="0.2">
      <c r="A28" s="75"/>
      <c r="B28" s="75"/>
      <c r="C28" s="75"/>
      <c r="D28" s="83"/>
    </row>
    <row r="29" spans="1:12" ht="12.75" hidden="1" customHeight="1" x14ac:dyDescent="0.2">
      <c r="A29" s="75"/>
      <c r="B29" s="75"/>
      <c r="C29" s="75"/>
      <c r="D29" s="83"/>
    </row>
    <row r="30" spans="1:12" ht="12.75" hidden="1" customHeight="1" x14ac:dyDescent="0.2">
      <c r="A30" s="75"/>
      <c r="B30" s="75"/>
      <c r="C30" s="75"/>
      <c r="D30" s="83"/>
    </row>
    <row r="31" spans="1:12" ht="12.75" hidden="1" customHeight="1" x14ac:dyDescent="0.2">
      <c r="A31" s="75"/>
      <c r="B31" s="75"/>
      <c r="C31" s="75"/>
      <c r="D31" s="83"/>
    </row>
    <row r="32" spans="1:12" ht="12.75" hidden="1" customHeight="1" x14ac:dyDescent="0.2">
      <c r="A32" s="75"/>
      <c r="B32" s="75"/>
      <c r="C32" s="75"/>
      <c r="D32" s="83"/>
    </row>
    <row r="33" spans="1:4" ht="12.75" hidden="1" customHeight="1" x14ac:dyDescent="0.2">
      <c r="A33" s="75"/>
      <c r="B33" s="75"/>
      <c r="C33" s="75"/>
      <c r="D33" s="83"/>
    </row>
    <row r="34" spans="1:4" ht="12.75" hidden="1" customHeight="1" x14ac:dyDescent="0.2">
      <c r="A34" s="75"/>
      <c r="B34" s="75"/>
      <c r="C34" s="75"/>
      <c r="D34" s="83"/>
    </row>
    <row r="35" spans="1:4" ht="12.75" hidden="1" customHeight="1" x14ac:dyDescent="0.2">
      <c r="A35" s="75"/>
      <c r="B35" s="75"/>
      <c r="C35" s="75"/>
      <c r="D35" s="83"/>
    </row>
    <row r="36" spans="1:4" ht="12.75" hidden="1" customHeight="1" x14ac:dyDescent="0.2">
      <c r="A36" s="75"/>
      <c r="B36" s="75"/>
      <c r="C36" s="75"/>
      <c r="D36" s="83"/>
    </row>
    <row r="37" spans="1:4" ht="12.75" hidden="1" customHeight="1" x14ac:dyDescent="0.2">
      <c r="A37" s="75"/>
      <c r="B37" s="75"/>
      <c r="C37" s="75"/>
      <c r="D37" s="83"/>
    </row>
    <row r="38" spans="1:4" ht="12.75" hidden="1" customHeight="1" x14ac:dyDescent="0.2">
      <c r="A38" s="75"/>
      <c r="B38" s="75"/>
      <c r="C38" s="75"/>
      <c r="D38" s="83"/>
    </row>
    <row r="39" spans="1:4" ht="12.75" hidden="1" customHeight="1" x14ac:dyDescent="0.2">
      <c r="A39" s="75"/>
      <c r="B39" s="75"/>
      <c r="C39" s="75"/>
      <c r="D39" s="83"/>
    </row>
    <row r="40" spans="1:4" ht="12.75" hidden="1" customHeight="1" x14ac:dyDescent="0.2">
      <c r="A40" s="75"/>
      <c r="B40" s="75"/>
      <c r="C40" s="75"/>
      <c r="D40" s="83"/>
    </row>
    <row r="41" spans="1:4" ht="12.75" hidden="1" customHeight="1" x14ac:dyDescent="0.2">
      <c r="A41" s="75"/>
      <c r="B41" s="75"/>
      <c r="C41" s="75"/>
      <c r="D41" s="83"/>
    </row>
    <row r="42" spans="1:4" ht="12.75" hidden="1" customHeight="1" x14ac:dyDescent="0.2">
      <c r="A42" s="75"/>
      <c r="B42" s="75"/>
      <c r="C42" s="75"/>
      <c r="D42" s="83"/>
    </row>
    <row r="43" spans="1:4" ht="12.75" hidden="1" customHeight="1" x14ac:dyDescent="0.2">
      <c r="A43" s="75"/>
      <c r="B43" s="75"/>
      <c r="C43" s="75"/>
      <c r="D43" s="83"/>
    </row>
    <row r="44" spans="1:4" ht="12.75" hidden="1" customHeight="1" x14ac:dyDescent="0.2">
      <c r="A44" s="75"/>
      <c r="B44" s="75"/>
      <c r="C44" s="75"/>
      <c r="D44" s="83"/>
    </row>
    <row r="45" spans="1:4" ht="12.75" hidden="1" customHeight="1" x14ac:dyDescent="0.2">
      <c r="A45" s="75"/>
      <c r="B45" s="75"/>
      <c r="C45" s="75"/>
      <c r="D45" s="83"/>
    </row>
    <row r="46" spans="1:4" ht="12.75" hidden="1" customHeight="1" x14ac:dyDescent="0.2">
      <c r="A46" s="75"/>
      <c r="B46" s="75"/>
      <c r="C46" s="75"/>
      <c r="D46" s="83"/>
    </row>
    <row r="47" spans="1:4" ht="12.75" hidden="1" customHeight="1" x14ac:dyDescent="0.2">
      <c r="A47" s="75"/>
      <c r="B47" s="75"/>
      <c r="C47" s="75"/>
      <c r="D47" s="83"/>
    </row>
    <row r="48" spans="1:4" ht="12.75" hidden="1" customHeight="1" x14ac:dyDescent="0.2">
      <c r="A48" s="75"/>
      <c r="B48" s="75"/>
      <c r="C48" s="75"/>
      <c r="D48" s="83"/>
    </row>
    <row r="49" spans="1:4" ht="12.75" hidden="1" customHeight="1" x14ac:dyDescent="0.2">
      <c r="A49" s="75"/>
      <c r="B49" s="75"/>
      <c r="C49" s="75"/>
      <c r="D49" s="83"/>
    </row>
    <row r="50" spans="1:4" ht="12.75" hidden="1" customHeight="1" x14ac:dyDescent="0.2">
      <c r="A50" s="75"/>
      <c r="B50" s="75"/>
      <c r="C50" s="75"/>
      <c r="D50" s="83"/>
    </row>
    <row r="51" spans="1:4" ht="12.75" hidden="1" customHeight="1" x14ac:dyDescent="0.2">
      <c r="A51" s="75"/>
      <c r="B51" s="75"/>
      <c r="C51" s="75"/>
      <c r="D51" s="83"/>
    </row>
    <row r="52" spans="1:4" ht="12.75" hidden="1" customHeight="1" x14ac:dyDescent="0.2">
      <c r="A52" s="75"/>
      <c r="B52" s="75"/>
      <c r="C52" s="75"/>
      <c r="D52" s="83"/>
    </row>
    <row r="53" spans="1:4" ht="12.75" hidden="1" customHeight="1" x14ac:dyDescent="0.2">
      <c r="A53" s="75"/>
      <c r="B53" s="75"/>
      <c r="C53" s="75"/>
      <c r="D53" s="83"/>
    </row>
    <row r="54" spans="1:4" ht="12.75" hidden="1" customHeight="1" x14ac:dyDescent="0.2">
      <c r="A54" s="75"/>
      <c r="B54" s="75"/>
      <c r="C54" s="75"/>
      <c r="D54" s="83"/>
    </row>
    <row r="55" spans="1:4" ht="12.75" hidden="1" customHeight="1" x14ac:dyDescent="0.2">
      <c r="A55" s="75"/>
      <c r="B55" s="75"/>
      <c r="C55" s="75"/>
      <c r="D55" s="83"/>
    </row>
    <row r="56" spans="1:4" ht="12.75" hidden="1" customHeight="1" x14ac:dyDescent="0.2">
      <c r="A56" s="75"/>
      <c r="B56" s="75"/>
      <c r="C56" s="75"/>
      <c r="D56" s="83"/>
    </row>
    <row r="57" spans="1:4" ht="12.75" hidden="1" customHeight="1" x14ac:dyDescent="0.2">
      <c r="A57" s="75"/>
      <c r="B57" s="75"/>
      <c r="C57" s="75"/>
      <c r="D57" s="83"/>
    </row>
    <row r="58" spans="1:4" ht="12.75" hidden="1" customHeight="1" x14ac:dyDescent="0.2">
      <c r="A58" s="75"/>
      <c r="B58" s="75"/>
      <c r="C58" s="75"/>
      <c r="D58" s="83"/>
    </row>
    <row r="59" spans="1:4" ht="12.75" hidden="1" customHeight="1" x14ac:dyDescent="0.2">
      <c r="A59" s="75"/>
      <c r="B59" s="75"/>
      <c r="C59" s="75"/>
      <c r="D59" s="83"/>
    </row>
    <row r="60" spans="1:4" ht="12.75" hidden="1" customHeight="1" x14ac:dyDescent="0.2">
      <c r="A60" s="75"/>
      <c r="B60" s="75"/>
      <c r="C60" s="75"/>
      <c r="D60" s="83"/>
    </row>
    <row r="61" spans="1:4" ht="12.75" hidden="1" customHeight="1" x14ac:dyDescent="0.2">
      <c r="A61" s="75"/>
      <c r="B61" s="75"/>
      <c r="C61" s="75"/>
      <c r="D61" s="83"/>
    </row>
    <row r="62" spans="1:4" ht="12.75" hidden="1" customHeight="1" x14ac:dyDescent="0.2">
      <c r="A62" s="75"/>
      <c r="B62" s="75"/>
      <c r="C62" s="75"/>
      <c r="D62" s="83"/>
    </row>
    <row r="63" spans="1:4" ht="12.75" hidden="1" customHeight="1" x14ac:dyDescent="0.2">
      <c r="A63" s="75"/>
      <c r="B63" s="75"/>
      <c r="C63" s="75"/>
      <c r="D63" s="83"/>
    </row>
    <row r="64" spans="1:4" ht="12.75" hidden="1" customHeight="1" x14ac:dyDescent="0.2">
      <c r="A64" s="75"/>
      <c r="B64" s="75"/>
      <c r="C64" s="75"/>
      <c r="D64" s="83"/>
    </row>
    <row r="65" spans="1:4" ht="12.75" hidden="1" customHeight="1" x14ac:dyDescent="0.2">
      <c r="A65" s="75"/>
      <c r="B65" s="75"/>
      <c r="C65" s="75"/>
      <c r="D65" s="83"/>
    </row>
    <row r="66" spans="1:4" ht="12.75" hidden="1" customHeight="1" x14ac:dyDescent="0.2">
      <c r="A66" s="75"/>
      <c r="B66" s="75"/>
      <c r="C66" s="75"/>
      <c r="D66" s="83"/>
    </row>
    <row r="67" spans="1:4" ht="12.75" hidden="1" customHeight="1" x14ac:dyDescent="0.2">
      <c r="A67" s="75"/>
      <c r="B67" s="75"/>
      <c r="C67" s="75"/>
      <c r="D67" s="83"/>
    </row>
    <row r="68" spans="1:4" ht="12.75" hidden="1" customHeight="1" x14ac:dyDescent="0.2">
      <c r="A68" s="75"/>
      <c r="B68" s="75"/>
      <c r="C68" s="75"/>
      <c r="D68" s="83"/>
    </row>
    <row r="69" spans="1:4" ht="12.75" hidden="1" customHeight="1" x14ac:dyDescent="0.2">
      <c r="A69" s="75"/>
      <c r="B69" s="75"/>
      <c r="C69" s="75"/>
      <c r="D69" s="83"/>
    </row>
    <row r="70" spans="1:4" ht="12.75" hidden="1" customHeight="1" x14ac:dyDescent="0.2">
      <c r="A70" s="75"/>
      <c r="B70" s="75"/>
      <c r="C70" s="75"/>
      <c r="D70" s="83"/>
    </row>
    <row r="71" spans="1:4" ht="12.75" hidden="1" customHeight="1" x14ac:dyDescent="0.2">
      <c r="A71" s="75"/>
      <c r="B71" s="75"/>
      <c r="C71" s="75"/>
      <c r="D71" s="83"/>
    </row>
    <row r="72" spans="1:4" ht="12.75" hidden="1" customHeight="1" x14ac:dyDescent="0.2">
      <c r="A72" s="75"/>
      <c r="B72" s="75"/>
      <c r="C72" s="75"/>
      <c r="D72" s="83"/>
    </row>
    <row r="73" spans="1:4" ht="12.75" hidden="1" customHeight="1" x14ac:dyDescent="0.2">
      <c r="A73" s="75"/>
      <c r="B73" s="75"/>
      <c r="C73" s="75"/>
      <c r="D73" s="83"/>
    </row>
    <row r="74" spans="1:4" ht="12.75" hidden="1" customHeight="1" x14ac:dyDescent="0.2">
      <c r="A74" s="75"/>
      <c r="B74" s="75"/>
      <c r="C74" s="75"/>
      <c r="D74" s="83"/>
    </row>
    <row r="75" spans="1:4" ht="12.75" hidden="1" customHeight="1" x14ac:dyDescent="0.2">
      <c r="A75" s="75"/>
      <c r="B75" s="75"/>
      <c r="C75" s="75"/>
      <c r="D75" s="83"/>
    </row>
    <row r="76" spans="1:4" ht="12.75" hidden="1" customHeight="1" x14ac:dyDescent="0.2">
      <c r="A76" s="75"/>
      <c r="B76" s="75"/>
      <c r="C76" s="75"/>
      <c r="D76" s="83"/>
    </row>
    <row r="77" spans="1:4" ht="12.75" hidden="1" customHeight="1" x14ac:dyDescent="0.2">
      <c r="A77" s="75"/>
      <c r="B77" s="75"/>
      <c r="C77" s="75"/>
      <c r="D77" s="83"/>
    </row>
    <row r="78" spans="1:4" ht="12.75" hidden="1" customHeight="1" x14ac:dyDescent="0.2">
      <c r="A78" s="75"/>
      <c r="B78" s="75"/>
      <c r="C78" s="75"/>
      <c r="D78" s="83"/>
    </row>
    <row r="79" spans="1:4" ht="12.75" hidden="1" customHeight="1" x14ac:dyDescent="0.2">
      <c r="A79" s="75"/>
      <c r="B79" s="75"/>
      <c r="C79" s="75"/>
      <c r="D79" s="83"/>
    </row>
    <row r="80" spans="1:4" ht="12.75" hidden="1" customHeight="1" x14ac:dyDescent="0.2">
      <c r="A80" s="75"/>
      <c r="B80" s="75"/>
      <c r="C80" s="75"/>
      <c r="D80" s="83"/>
    </row>
    <row r="81" spans="1:4" ht="12.75" hidden="1" customHeight="1" x14ac:dyDescent="0.2">
      <c r="A81" s="75"/>
      <c r="B81" s="75"/>
      <c r="C81" s="75"/>
      <c r="D81" s="83"/>
    </row>
    <row r="82" spans="1:4" ht="12.75" hidden="1" customHeight="1" x14ac:dyDescent="0.2">
      <c r="A82" s="75"/>
      <c r="B82" s="75"/>
      <c r="C82" s="75"/>
      <c r="D82" s="83"/>
    </row>
    <row r="83" spans="1:4" ht="12.75" hidden="1" customHeight="1" x14ac:dyDescent="0.2">
      <c r="A83" s="75"/>
      <c r="B83" s="75"/>
      <c r="C83" s="75"/>
      <c r="D83" s="83"/>
    </row>
    <row r="84" spans="1:4" ht="12.75" hidden="1" customHeight="1" x14ac:dyDescent="0.2">
      <c r="A84" s="75"/>
      <c r="B84" s="75"/>
      <c r="C84" s="75"/>
      <c r="D84" s="83"/>
    </row>
    <row r="85" spans="1:4" ht="12.75" hidden="1" customHeight="1" x14ac:dyDescent="0.2">
      <c r="A85" s="75"/>
      <c r="B85" s="75"/>
      <c r="C85" s="75"/>
      <c r="D85" s="83"/>
    </row>
    <row r="86" spans="1:4" ht="12.75" hidden="1" customHeight="1" x14ac:dyDescent="0.2">
      <c r="A86" s="75"/>
      <c r="B86" s="75"/>
      <c r="C86" s="75"/>
      <c r="D86" s="83"/>
    </row>
    <row r="87" spans="1:4" ht="12.75" hidden="1" customHeight="1" x14ac:dyDescent="0.2">
      <c r="A87" s="75"/>
      <c r="B87" s="75"/>
      <c r="C87" s="75"/>
      <c r="D87" s="83"/>
    </row>
    <row r="88" spans="1:4" ht="12.75" hidden="1" customHeight="1" x14ac:dyDescent="0.2">
      <c r="A88" s="75"/>
      <c r="B88" s="75"/>
      <c r="C88" s="75"/>
      <c r="D88" s="83"/>
    </row>
    <row r="89" spans="1:4" ht="12.75" hidden="1" customHeight="1" x14ac:dyDescent="0.2">
      <c r="A89" s="75"/>
      <c r="B89" s="75"/>
      <c r="C89" s="75"/>
      <c r="D89" s="83"/>
    </row>
    <row r="90" spans="1:4" ht="12.75" hidden="1" customHeight="1" x14ac:dyDescent="0.2">
      <c r="A90" s="75"/>
      <c r="B90" s="75"/>
      <c r="C90" s="75"/>
      <c r="D90" s="83"/>
    </row>
    <row r="91" spans="1:4" ht="12.75" hidden="1" customHeight="1" x14ac:dyDescent="0.2">
      <c r="A91" s="75"/>
      <c r="B91" s="75"/>
      <c r="C91" s="75"/>
      <c r="D91" s="83"/>
    </row>
    <row r="92" spans="1:4" ht="12.75" hidden="1" customHeight="1" x14ac:dyDescent="0.2">
      <c r="A92" s="75"/>
      <c r="B92" s="75"/>
      <c r="C92" s="75"/>
      <c r="D92" s="83"/>
    </row>
    <row r="93" spans="1:4" ht="12.75" hidden="1" customHeight="1" x14ac:dyDescent="0.2">
      <c r="A93" s="75"/>
      <c r="B93" s="75"/>
      <c r="C93" s="75"/>
      <c r="D93" s="83"/>
    </row>
    <row r="94" spans="1:4" ht="12.75" hidden="1" customHeight="1" x14ac:dyDescent="0.2">
      <c r="A94" s="75"/>
      <c r="B94" s="75"/>
      <c r="C94" s="75"/>
      <c r="D94" s="83"/>
    </row>
    <row r="95" spans="1:4" ht="12.75" hidden="1" customHeight="1" x14ac:dyDescent="0.2">
      <c r="A95" s="75"/>
      <c r="B95" s="75"/>
      <c r="C95" s="75"/>
      <c r="D95" s="83"/>
    </row>
    <row r="96" spans="1:4" ht="12.75" hidden="1" customHeight="1" x14ac:dyDescent="0.2">
      <c r="A96" s="75"/>
      <c r="B96" s="75"/>
      <c r="C96" s="75"/>
      <c r="D96" s="83"/>
    </row>
    <row r="97" spans="1:4" ht="12.75" hidden="1" customHeight="1" x14ac:dyDescent="0.2">
      <c r="A97" s="75"/>
      <c r="B97" s="75"/>
      <c r="C97" s="75"/>
      <c r="D97" s="83"/>
    </row>
    <row r="98" spans="1:4" ht="12.75" hidden="1" customHeight="1" x14ac:dyDescent="0.2">
      <c r="A98" s="75"/>
      <c r="B98" s="75"/>
      <c r="C98" s="75"/>
      <c r="D98" s="83"/>
    </row>
    <row r="99" spans="1:4" ht="12.75" hidden="1" customHeight="1" x14ac:dyDescent="0.2">
      <c r="A99" s="75"/>
      <c r="B99" s="75"/>
      <c r="C99" s="75"/>
      <c r="D99" s="83"/>
    </row>
    <row r="100" spans="1:4" ht="12.75" hidden="1" customHeight="1" x14ac:dyDescent="0.2">
      <c r="A100" s="75"/>
      <c r="B100" s="75"/>
      <c r="C100" s="75"/>
      <c r="D100" s="83"/>
    </row>
    <row r="101" spans="1:4" ht="12.75" hidden="1" customHeight="1" x14ac:dyDescent="0.2">
      <c r="A101" s="75"/>
      <c r="B101" s="75"/>
      <c r="C101" s="75"/>
      <c r="D101" s="83"/>
    </row>
    <row r="102" spans="1:4" ht="12.75" hidden="1" customHeight="1" x14ac:dyDescent="0.2">
      <c r="A102" s="75"/>
      <c r="B102" s="75"/>
      <c r="C102" s="75"/>
      <c r="D102" s="83"/>
    </row>
    <row r="103" spans="1:4" ht="12.75" hidden="1" customHeight="1" x14ac:dyDescent="0.2">
      <c r="A103" s="75"/>
      <c r="B103" s="75"/>
      <c r="C103" s="75"/>
      <c r="D103" s="83"/>
    </row>
    <row r="104" spans="1:4" ht="12.75" hidden="1" customHeight="1" x14ac:dyDescent="0.2">
      <c r="A104" s="75"/>
      <c r="B104" s="75"/>
      <c r="C104" s="75"/>
      <c r="D104" s="83"/>
    </row>
    <row r="105" spans="1:4" ht="12.75" hidden="1" customHeight="1" x14ac:dyDescent="0.2">
      <c r="A105" s="75"/>
      <c r="B105" s="75"/>
      <c r="C105" s="75"/>
      <c r="D105" s="83"/>
    </row>
    <row r="106" spans="1:4" ht="12.75" hidden="1" customHeight="1" x14ac:dyDescent="0.2">
      <c r="A106" s="75"/>
      <c r="B106" s="75"/>
      <c r="C106" s="75"/>
      <c r="D106" s="83"/>
    </row>
    <row r="107" spans="1:4" ht="12.75" hidden="1" customHeight="1" x14ac:dyDescent="0.2">
      <c r="A107" s="75"/>
      <c r="B107" s="75"/>
      <c r="C107" s="75"/>
      <c r="D107" s="83"/>
    </row>
    <row r="108" spans="1:4" ht="12.75" hidden="1" customHeight="1" x14ac:dyDescent="0.2">
      <c r="A108" s="75"/>
      <c r="B108" s="75"/>
      <c r="C108" s="75"/>
      <c r="D108" s="83"/>
    </row>
    <row r="109" spans="1:4" ht="12.75" hidden="1" customHeight="1" x14ac:dyDescent="0.2">
      <c r="A109" s="75"/>
      <c r="B109" s="75"/>
      <c r="C109" s="75"/>
      <c r="D109" s="83"/>
    </row>
    <row r="110" spans="1:4" ht="12.75" hidden="1" customHeight="1" x14ac:dyDescent="0.2">
      <c r="A110" s="75"/>
      <c r="B110" s="75"/>
      <c r="C110" s="75"/>
      <c r="D110" s="83"/>
    </row>
    <row r="111" spans="1:4" ht="12.75" hidden="1" customHeight="1" x14ac:dyDescent="0.2">
      <c r="A111" s="75"/>
      <c r="B111" s="75"/>
      <c r="C111" s="75"/>
      <c r="D111" s="83"/>
    </row>
    <row r="112" spans="1:4" ht="12.75" hidden="1" customHeight="1" x14ac:dyDescent="0.2">
      <c r="A112" s="75"/>
      <c r="B112" s="75"/>
      <c r="C112" s="75"/>
      <c r="D112" s="83"/>
    </row>
    <row r="113" spans="1:4" ht="12.75" hidden="1" customHeight="1" x14ac:dyDescent="0.2">
      <c r="A113" s="75"/>
      <c r="B113" s="75"/>
      <c r="C113" s="75"/>
      <c r="D113" s="83"/>
    </row>
    <row r="114" spans="1:4" ht="12.75" hidden="1" customHeight="1" x14ac:dyDescent="0.2">
      <c r="A114" s="75"/>
      <c r="B114" s="75"/>
      <c r="C114" s="75"/>
      <c r="D114" s="83"/>
    </row>
    <row r="115" spans="1:4" ht="12.75" hidden="1" customHeight="1" x14ac:dyDescent="0.2">
      <c r="A115" s="75"/>
      <c r="B115" s="75"/>
      <c r="C115" s="75"/>
      <c r="D115" s="83"/>
    </row>
    <row r="116" spans="1:4" ht="12.75" hidden="1" customHeight="1" x14ac:dyDescent="0.2">
      <c r="A116" s="75"/>
      <c r="B116" s="75"/>
      <c r="C116" s="75"/>
      <c r="D116" s="83"/>
    </row>
    <row r="117" spans="1:4" ht="12.75" hidden="1" customHeight="1" x14ac:dyDescent="0.2">
      <c r="A117" s="75"/>
      <c r="B117" s="75"/>
      <c r="C117" s="75"/>
      <c r="D117" s="83"/>
    </row>
    <row r="118" spans="1:4" ht="12.75" hidden="1" customHeight="1" x14ac:dyDescent="0.2">
      <c r="A118" s="75"/>
      <c r="B118" s="75"/>
      <c r="C118" s="75"/>
      <c r="D118" s="83"/>
    </row>
    <row r="119" spans="1:4" ht="12.75" hidden="1" customHeight="1" x14ac:dyDescent="0.2">
      <c r="A119" s="75"/>
      <c r="B119" s="75"/>
      <c r="C119" s="75"/>
      <c r="D119" s="83"/>
    </row>
    <row r="120" spans="1:4" ht="12.75" hidden="1" customHeight="1" x14ac:dyDescent="0.2">
      <c r="A120" s="75"/>
      <c r="B120" s="75"/>
      <c r="C120" s="75"/>
      <c r="D120" s="83"/>
    </row>
    <row r="121" spans="1:4" ht="12.75" hidden="1" customHeight="1" x14ac:dyDescent="0.2">
      <c r="A121" s="75"/>
      <c r="B121" s="75"/>
      <c r="C121" s="75"/>
      <c r="D121" s="83"/>
    </row>
    <row r="122" spans="1:4" ht="12.75" hidden="1" customHeight="1" x14ac:dyDescent="0.2">
      <c r="A122" s="75"/>
      <c r="B122" s="75"/>
      <c r="C122" s="75"/>
      <c r="D122" s="83"/>
    </row>
    <row r="123" spans="1:4" ht="12.75" hidden="1" customHeight="1" x14ac:dyDescent="0.2">
      <c r="A123" s="75"/>
      <c r="B123" s="75"/>
      <c r="C123" s="75"/>
      <c r="D123" s="83"/>
    </row>
    <row r="124" spans="1:4" ht="12.75" hidden="1" customHeight="1" x14ac:dyDescent="0.2">
      <c r="A124" s="75"/>
      <c r="B124" s="75"/>
      <c r="C124" s="75"/>
      <c r="D124" s="83"/>
    </row>
    <row r="125" spans="1:4" ht="12.75" hidden="1" customHeight="1" x14ac:dyDescent="0.2">
      <c r="A125" s="75"/>
      <c r="B125" s="75"/>
      <c r="C125" s="75"/>
      <c r="D125" s="83"/>
    </row>
    <row r="126" spans="1:4" ht="12.75" hidden="1" customHeight="1" x14ac:dyDescent="0.2">
      <c r="A126" s="75"/>
      <c r="B126" s="75"/>
      <c r="C126" s="75"/>
      <c r="D126" s="83"/>
    </row>
    <row r="127" spans="1:4" ht="12.75" hidden="1" customHeight="1" x14ac:dyDescent="0.2">
      <c r="A127" s="75"/>
      <c r="B127" s="75"/>
      <c r="C127" s="75"/>
      <c r="D127" s="83"/>
    </row>
    <row r="128" spans="1:4" ht="12.75" hidden="1" customHeight="1" x14ac:dyDescent="0.2">
      <c r="A128" s="75"/>
      <c r="B128" s="75"/>
      <c r="C128" s="75"/>
      <c r="D128" s="83"/>
    </row>
    <row r="129" spans="1:4" ht="12.75" hidden="1" customHeight="1" x14ac:dyDescent="0.2">
      <c r="A129" s="75"/>
      <c r="B129" s="75"/>
      <c r="C129" s="75"/>
      <c r="D129" s="83"/>
    </row>
    <row r="130" spans="1:4" ht="12.75" hidden="1" customHeight="1" x14ac:dyDescent="0.2">
      <c r="A130" s="75"/>
      <c r="B130" s="75"/>
      <c r="C130" s="75"/>
      <c r="D130" s="83"/>
    </row>
    <row r="131" spans="1:4" ht="12.75" hidden="1" customHeight="1" x14ac:dyDescent="0.2">
      <c r="A131" s="75"/>
      <c r="B131" s="75"/>
      <c r="C131" s="75"/>
      <c r="D131" s="83"/>
    </row>
    <row r="132" spans="1:4" ht="12.75" hidden="1" customHeight="1" x14ac:dyDescent="0.2">
      <c r="A132" s="75"/>
      <c r="B132" s="75"/>
      <c r="C132" s="75"/>
      <c r="D132" s="83"/>
    </row>
    <row r="133" spans="1:4" ht="12.75" hidden="1" customHeight="1" x14ac:dyDescent="0.2">
      <c r="A133" s="75"/>
      <c r="B133" s="75"/>
      <c r="C133" s="75"/>
      <c r="D133" s="83"/>
    </row>
    <row r="134" spans="1:4" ht="12.75" hidden="1" customHeight="1" x14ac:dyDescent="0.2">
      <c r="A134" s="75"/>
      <c r="B134" s="75"/>
      <c r="C134" s="75"/>
      <c r="D134" s="83"/>
    </row>
    <row r="135" spans="1:4" ht="12.75" hidden="1" customHeight="1" x14ac:dyDescent="0.2">
      <c r="A135" s="75"/>
      <c r="B135" s="75"/>
      <c r="C135" s="75"/>
      <c r="D135" s="83"/>
    </row>
    <row r="136" spans="1:4" ht="12.75" hidden="1" customHeight="1" x14ac:dyDescent="0.2">
      <c r="A136" s="75"/>
      <c r="B136" s="75"/>
      <c r="C136" s="75"/>
      <c r="D136" s="83"/>
    </row>
    <row r="137" spans="1:4" ht="12.75" hidden="1" customHeight="1" x14ac:dyDescent="0.2">
      <c r="A137" s="75"/>
      <c r="B137" s="75"/>
      <c r="C137" s="75"/>
      <c r="D137" s="83"/>
    </row>
    <row r="138" spans="1:4" ht="12.75" hidden="1" customHeight="1" x14ac:dyDescent="0.2">
      <c r="A138" s="75"/>
      <c r="B138" s="75"/>
      <c r="C138" s="75"/>
      <c r="D138" s="83"/>
    </row>
    <row r="139" spans="1:4" ht="12.75" hidden="1" customHeight="1" x14ac:dyDescent="0.2">
      <c r="A139" s="75"/>
      <c r="B139" s="75"/>
      <c r="C139" s="75"/>
      <c r="D139" s="83"/>
    </row>
    <row r="140" spans="1:4" ht="12.75" hidden="1" customHeight="1" x14ac:dyDescent="0.2">
      <c r="A140" s="75"/>
      <c r="B140" s="75"/>
      <c r="C140" s="75"/>
      <c r="D140" s="83"/>
    </row>
    <row r="141" spans="1:4" ht="12.75" hidden="1" customHeight="1" x14ac:dyDescent="0.2">
      <c r="A141" s="75"/>
      <c r="B141" s="75"/>
      <c r="C141" s="75"/>
      <c r="D141" s="83"/>
    </row>
    <row r="142" spans="1:4" ht="12.75" hidden="1" customHeight="1" x14ac:dyDescent="0.2">
      <c r="A142" s="75"/>
      <c r="B142" s="75"/>
      <c r="C142" s="75"/>
      <c r="D142" s="83"/>
    </row>
    <row r="143" spans="1:4" ht="12.75" hidden="1" customHeight="1" x14ac:dyDescent="0.2">
      <c r="A143" s="75"/>
      <c r="B143" s="75"/>
      <c r="C143" s="75"/>
      <c r="D143" s="83"/>
    </row>
    <row r="144" spans="1:4" ht="12.75" hidden="1" customHeight="1" x14ac:dyDescent="0.2">
      <c r="A144" s="75"/>
      <c r="B144" s="75"/>
      <c r="C144" s="75"/>
      <c r="D144" s="83"/>
    </row>
    <row r="145" spans="1:4" ht="12.75" hidden="1" customHeight="1" x14ac:dyDescent="0.2">
      <c r="A145" s="75"/>
      <c r="B145" s="75"/>
      <c r="C145" s="75"/>
      <c r="D145" s="83"/>
    </row>
    <row r="146" spans="1:4" ht="12.75" hidden="1" customHeight="1" x14ac:dyDescent="0.2">
      <c r="A146" s="75"/>
      <c r="B146" s="75"/>
      <c r="C146" s="75"/>
      <c r="D146" s="83"/>
    </row>
    <row r="147" spans="1:4" ht="12.75" hidden="1" customHeight="1" x14ac:dyDescent="0.2">
      <c r="A147" s="75"/>
      <c r="B147" s="75"/>
      <c r="C147" s="75"/>
      <c r="D147" s="83"/>
    </row>
    <row r="148" spans="1:4" ht="12.75" hidden="1" customHeight="1" x14ac:dyDescent="0.2">
      <c r="A148" s="75"/>
      <c r="B148" s="75"/>
      <c r="C148" s="75"/>
      <c r="D148" s="83"/>
    </row>
    <row r="149" spans="1:4" ht="12.75" hidden="1" customHeight="1" x14ac:dyDescent="0.2">
      <c r="A149" s="75"/>
      <c r="B149" s="75"/>
      <c r="C149" s="75"/>
      <c r="D149" s="83"/>
    </row>
    <row r="150" spans="1:4" ht="12.75" hidden="1" customHeight="1" x14ac:dyDescent="0.2">
      <c r="A150" s="75"/>
      <c r="B150" s="75"/>
      <c r="C150" s="75"/>
      <c r="D150" s="83"/>
    </row>
    <row r="151" spans="1:4" ht="12.75" hidden="1" customHeight="1" x14ac:dyDescent="0.2">
      <c r="A151" s="75"/>
      <c r="B151" s="75"/>
      <c r="C151" s="75"/>
      <c r="D151" s="83"/>
    </row>
    <row r="152" spans="1:4" ht="12.75" hidden="1" customHeight="1" x14ac:dyDescent="0.2">
      <c r="A152" s="75"/>
      <c r="B152" s="75"/>
      <c r="C152" s="75"/>
      <c r="D152" s="83"/>
    </row>
    <row r="153" spans="1:4" ht="12.75" hidden="1" customHeight="1" x14ac:dyDescent="0.2">
      <c r="A153" s="75"/>
      <c r="B153" s="75"/>
      <c r="C153" s="75"/>
      <c r="D153" s="83"/>
    </row>
    <row r="154" spans="1:4" ht="12.75" hidden="1" customHeight="1" x14ac:dyDescent="0.2">
      <c r="A154" s="75"/>
      <c r="B154" s="75"/>
      <c r="C154" s="75"/>
      <c r="D154" s="83"/>
    </row>
    <row r="155" spans="1:4" ht="12.75" hidden="1" customHeight="1" x14ac:dyDescent="0.2">
      <c r="A155" s="75"/>
      <c r="B155" s="75"/>
      <c r="C155" s="75"/>
      <c r="D155" s="83"/>
    </row>
    <row r="156" spans="1:4" ht="12.75" hidden="1" customHeight="1" x14ac:dyDescent="0.2">
      <c r="A156" s="75"/>
      <c r="B156" s="75"/>
      <c r="C156" s="75"/>
      <c r="D156" s="83"/>
    </row>
    <row r="157" spans="1:4" ht="12.75" hidden="1" customHeight="1" x14ac:dyDescent="0.2">
      <c r="A157" s="75"/>
      <c r="B157" s="75"/>
      <c r="C157" s="75"/>
      <c r="D157" s="83"/>
    </row>
    <row r="158" spans="1:4" ht="12.75" hidden="1" customHeight="1" x14ac:dyDescent="0.2">
      <c r="A158" s="75"/>
      <c r="B158" s="75"/>
      <c r="C158" s="75"/>
      <c r="D158" s="83"/>
    </row>
    <row r="159" spans="1:4" ht="12.75" hidden="1" customHeight="1" x14ac:dyDescent="0.2">
      <c r="A159" s="75"/>
      <c r="B159" s="75"/>
      <c r="C159" s="75"/>
      <c r="D159" s="83"/>
    </row>
    <row r="160" spans="1:4" ht="12.75" hidden="1" customHeight="1" x14ac:dyDescent="0.2">
      <c r="A160" s="75"/>
      <c r="B160" s="75"/>
      <c r="C160" s="75"/>
      <c r="D160" s="83"/>
    </row>
    <row r="161" spans="1:4" ht="12.75" hidden="1" customHeight="1" x14ac:dyDescent="0.2">
      <c r="A161" s="75"/>
      <c r="B161" s="75"/>
      <c r="C161" s="75"/>
      <c r="D161" s="83"/>
    </row>
    <row r="162" spans="1:4" ht="12.75" hidden="1" customHeight="1" x14ac:dyDescent="0.2">
      <c r="A162" s="75"/>
      <c r="B162" s="75"/>
      <c r="C162" s="75"/>
      <c r="D162" s="83"/>
    </row>
    <row r="163" spans="1:4" ht="12.75" hidden="1" customHeight="1" x14ac:dyDescent="0.2">
      <c r="A163" s="75"/>
      <c r="B163" s="75"/>
      <c r="C163" s="75"/>
      <c r="D163" s="83"/>
    </row>
    <row r="164" spans="1:4" ht="12.75" hidden="1" customHeight="1" x14ac:dyDescent="0.2">
      <c r="A164" s="75"/>
      <c r="B164" s="75"/>
      <c r="C164" s="75"/>
      <c r="D164" s="83"/>
    </row>
    <row r="165" spans="1:4" ht="12.75" hidden="1" customHeight="1" x14ac:dyDescent="0.2">
      <c r="A165" s="75"/>
      <c r="B165" s="75"/>
      <c r="C165" s="75"/>
      <c r="D165" s="83"/>
    </row>
    <row r="166" spans="1:4" ht="12.75" hidden="1" customHeight="1" x14ac:dyDescent="0.2">
      <c r="A166" s="75"/>
      <c r="B166" s="75"/>
      <c r="C166" s="75"/>
      <c r="D166" s="83"/>
    </row>
    <row r="167" spans="1:4" ht="12.75" hidden="1" customHeight="1" x14ac:dyDescent="0.2">
      <c r="A167" s="75"/>
      <c r="B167" s="75"/>
      <c r="C167" s="75"/>
      <c r="D167" s="83"/>
    </row>
    <row r="168" spans="1:4" x14ac:dyDescent="0.3">
      <c r="A168" s="56"/>
      <c r="B168" s="57" t="s">
        <v>214</v>
      </c>
      <c r="C168" s="58"/>
      <c r="D168" s="88"/>
    </row>
    <row r="169" spans="1:4" ht="57.2" customHeight="1" x14ac:dyDescent="0.3">
      <c r="A169" s="56"/>
      <c r="B169" s="114" t="s">
        <v>215</v>
      </c>
      <c r="C169" s="60"/>
      <c r="D169" s="61" t="s">
        <v>222</v>
      </c>
    </row>
    <row r="170" spans="1:4" ht="57.2" customHeight="1" x14ac:dyDescent="0.3">
      <c r="A170" s="56"/>
      <c r="B170" s="114" t="s">
        <v>216</v>
      </c>
      <c r="C170" s="60"/>
      <c r="D170" s="61" t="s">
        <v>217</v>
      </c>
    </row>
    <row r="171" spans="1:4" ht="57.2" customHeight="1" x14ac:dyDescent="0.3">
      <c r="A171" s="56"/>
      <c r="B171" s="114" t="s">
        <v>218</v>
      </c>
      <c r="C171" s="60"/>
      <c r="D171" s="61" t="s">
        <v>219</v>
      </c>
    </row>
    <row r="172" spans="1:4" ht="57.2" customHeight="1" x14ac:dyDescent="0.3">
      <c r="A172" s="56"/>
      <c r="B172" s="114" t="s">
        <v>220</v>
      </c>
      <c r="C172" s="60"/>
      <c r="D172" s="61" t="s">
        <v>221</v>
      </c>
    </row>
    <row r="173" spans="1:4" ht="57.2" hidden="1" customHeight="1" x14ac:dyDescent="0.3">
      <c r="A173" s="56"/>
      <c r="B173" s="114" t="s">
        <v>242</v>
      </c>
      <c r="C173" s="60"/>
      <c r="D173" s="61"/>
    </row>
    <row r="174" spans="1:4" ht="57.2" customHeight="1" x14ac:dyDescent="0.3">
      <c r="A174" s="56"/>
      <c r="B174" s="114" t="s">
        <v>243</v>
      </c>
      <c r="C174" s="60"/>
      <c r="D174" s="61" t="s">
        <v>244</v>
      </c>
    </row>
    <row r="175" spans="1:4" ht="57.2" customHeight="1" x14ac:dyDescent="0.3">
      <c r="A175" s="56"/>
      <c r="B175" s="114" t="s">
        <v>223</v>
      </c>
      <c r="C175" s="60"/>
      <c r="D175" s="61" t="s">
        <v>224</v>
      </c>
    </row>
    <row r="176" spans="1:4" ht="57.2" customHeight="1" x14ac:dyDescent="0.3">
      <c r="A176" s="56"/>
      <c r="B176" s="114" t="s">
        <v>258</v>
      </c>
      <c r="C176" s="60"/>
      <c r="D176" s="61" t="s">
        <v>259</v>
      </c>
    </row>
    <row r="177" spans="1:4" ht="57.2" customHeight="1" x14ac:dyDescent="0.3">
      <c r="A177" s="56"/>
      <c r="B177" s="114" t="s">
        <v>225</v>
      </c>
      <c r="C177" s="60"/>
      <c r="D177" s="61" t="s">
        <v>226</v>
      </c>
    </row>
    <row r="178" spans="1:4" ht="57.2" customHeight="1" x14ac:dyDescent="0.3">
      <c r="A178" s="56"/>
      <c r="B178" s="114" t="s">
        <v>227</v>
      </c>
      <c r="C178" s="60"/>
      <c r="D178" s="61" t="s">
        <v>228</v>
      </c>
    </row>
    <row r="179" spans="1:4" ht="57.2" customHeight="1" x14ac:dyDescent="0.3">
      <c r="A179" s="56"/>
      <c r="B179" s="114" t="s">
        <v>229</v>
      </c>
      <c r="C179" s="60"/>
      <c r="D179" s="61" t="s">
        <v>230</v>
      </c>
    </row>
    <row r="180" spans="1:4" ht="57.2" customHeight="1" x14ac:dyDescent="0.3">
      <c r="A180" s="56"/>
      <c r="B180" s="114" t="s">
        <v>231</v>
      </c>
      <c r="C180" s="60"/>
      <c r="D180" s="61" t="s">
        <v>232</v>
      </c>
    </row>
    <row r="181" spans="1:4" x14ac:dyDescent="0.2">
      <c r="A181" s="1"/>
      <c r="B181" s="62"/>
      <c r="C181" s="16"/>
      <c r="D181" s="17"/>
    </row>
    <row r="182" spans="1:4" x14ac:dyDescent="0.2">
      <c r="A182" s="1"/>
      <c r="B182" s="18"/>
      <c r="C182" s="16"/>
      <c r="D182" s="19"/>
    </row>
    <row r="183" spans="1:4" x14ac:dyDescent="0.2">
      <c r="A183" s="1"/>
      <c r="B183" s="63"/>
      <c r="C183" s="16"/>
      <c r="D183" s="19"/>
    </row>
    <row r="184" spans="1:4" x14ac:dyDescent="0.2">
      <c r="A184" s="1"/>
      <c r="B184" s="20"/>
      <c r="C184" s="16"/>
      <c r="D184" s="19"/>
    </row>
    <row r="185" spans="1:4" x14ac:dyDescent="0.2">
      <c r="A185" s="1"/>
      <c r="B185" s="20"/>
      <c r="C185" s="16"/>
      <c r="D185" s="19"/>
    </row>
    <row r="186" spans="1:4" x14ac:dyDescent="0.2">
      <c r="A186" s="1"/>
      <c r="B186" s="20"/>
      <c r="C186" s="16"/>
      <c r="D186" s="19"/>
    </row>
    <row r="187" spans="1:4" x14ac:dyDescent="0.2">
      <c r="A187" s="1"/>
      <c r="B187" s="20"/>
      <c r="C187" s="16"/>
      <c r="D187" s="19"/>
    </row>
    <row r="188" spans="1:4" x14ac:dyDescent="0.2">
      <c r="A188" s="1"/>
      <c r="B188" s="20"/>
      <c r="C188" s="16"/>
      <c r="D188" s="19"/>
    </row>
    <row r="198" spans="2:3" x14ac:dyDescent="0.2">
      <c r="B198" s="4"/>
      <c r="C198" s="4"/>
    </row>
  </sheetData>
  <customSheetViews>
    <customSheetView guid="{C493CDEA-D134-40C0-8D39-DDA57B251217}" scale="70" showPageBreaks="1" printArea="1" hiddenRows="1" view="pageBreakPreview" topLeftCell="A7">
      <selection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>
      <selection activeCell="L12" sqref="L12:L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  <mergeCell ref="A10:D10"/>
    <mergeCell ref="B2:D2"/>
    <mergeCell ref="B3:D3"/>
    <mergeCell ref="C4:D4"/>
    <mergeCell ref="A6:D6"/>
    <mergeCell ref="A9:B9"/>
  </mergeCells>
  <conditionalFormatting sqref="A1:D1048576">
    <cfRule type="cellIs" dxfId="9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7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1"/>
  <sheetViews>
    <sheetView view="pageBreakPreview" zoomScale="85" zoomScaleNormal="65" zoomScaleSheetLayoutView="85" workbookViewId="0">
      <selection activeCell="I169" sqref="I169"/>
    </sheetView>
  </sheetViews>
  <sheetFormatPr defaultColWidth="9.140625" defaultRowHeight="12.75" x14ac:dyDescent="0.2"/>
  <cols>
    <col min="1" max="1" width="8.5703125" style="1" customWidth="1"/>
    <col min="2" max="2" width="100" style="21" customWidth="1"/>
    <col min="3" max="3" width="33" style="12" customWidth="1"/>
    <col min="4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09" t="s">
        <v>304</v>
      </c>
    </row>
    <row r="2" spans="1:3" x14ac:dyDescent="0.2">
      <c r="A2" s="4"/>
      <c r="B2" s="124" t="s">
        <v>0</v>
      </c>
      <c r="C2" s="124"/>
    </row>
    <row r="3" spans="1:3" x14ac:dyDescent="0.2">
      <c r="A3" s="4"/>
      <c r="B3" s="124" t="s">
        <v>1</v>
      </c>
      <c r="C3" s="124"/>
    </row>
    <row r="4" spans="1:3" x14ac:dyDescent="0.2">
      <c r="A4" s="4"/>
      <c r="B4" s="4"/>
      <c r="C4" s="109" t="s">
        <v>282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26" t="s">
        <v>255</v>
      </c>
      <c r="B6" s="126"/>
      <c r="C6" s="126"/>
    </row>
    <row r="7" spans="1:3" x14ac:dyDescent="0.2">
      <c r="B7" s="110"/>
      <c r="C7" s="4"/>
    </row>
    <row r="8" spans="1:3" s="6" customFormat="1" ht="33.6" customHeight="1" x14ac:dyDescent="0.25">
      <c r="A8" s="155" t="s">
        <v>240</v>
      </c>
      <c r="B8" s="155"/>
      <c r="C8" s="155"/>
    </row>
    <row r="9" spans="1:3" s="1" customFormat="1" ht="30.2" customHeight="1" x14ac:dyDescent="0.2">
      <c r="A9" s="152" t="s">
        <v>3</v>
      </c>
      <c r="B9" s="164" t="s">
        <v>4</v>
      </c>
      <c r="C9" s="141" t="s">
        <v>241</v>
      </c>
    </row>
    <row r="10" spans="1:3" s="1" customFormat="1" ht="18" customHeight="1" x14ac:dyDescent="0.2">
      <c r="A10" s="153"/>
      <c r="B10" s="165"/>
      <c r="C10" s="142"/>
    </row>
    <row r="11" spans="1:3" s="1" customFormat="1" ht="30.2" customHeight="1" x14ac:dyDescent="0.2">
      <c r="A11" s="154"/>
      <c r="B11" s="166"/>
      <c r="C11" s="143"/>
    </row>
    <row r="12" spans="1:3" s="8" customFormat="1" ht="12.75" customHeight="1" x14ac:dyDescent="0.2">
      <c r="A12" s="122" t="s">
        <v>6</v>
      </c>
      <c r="B12" s="123"/>
      <c r="C12" s="22">
        <v>0</v>
      </c>
    </row>
    <row r="13" spans="1:3" s="1" customFormat="1" x14ac:dyDescent="0.2">
      <c r="A13" s="9">
        <v>810001</v>
      </c>
      <c r="B13" s="10" t="s">
        <v>7</v>
      </c>
      <c r="C13" s="23">
        <v>0</v>
      </c>
    </row>
    <row r="14" spans="1:3" s="1" customFormat="1" x14ac:dyDescent="0.2">
      <c r="A14" s="9">
        <v>810175</v>
      </c>
      <c r="B14" s="10" t="s">
        <v>8</v>
      </c>
      <c r="C14" s="23">
        <v>0</v>
      </c>
    </row>
    <row r="15" spans="1:3" s="8" customFormat="1" ht="12.75" customHeight="1" x14ac:dyDescent="0.2">
      <c r="A15" s="122" t="s">
        <v>9</v>
      </c>
      <c r="B15" s="123"/>
      <c r="C15" s="22">
        <v>74</v>
      </c>
    </row>
    <row r="16" spans="1:3" s="1" customFormat="1" x14ac:dyDescent="0.2">
      <c r="A16" s="9">
        <v>810008</v>
      </c>
      <c r="B16" s="10" t="s">
        <v>10</v>
      </c>
      <c r="C16" s="23">
        <v>74</v>
      </c>
    </row>
    <row r="17" spans="1:3" s="1" customFormat="1" x14ac:dyDescent="0.2">
      <c r="A17" s="9">
        <v>810009</v>
      </c>
      <c r="B17" s="10" t="s">
        <v>11</v>
      </c>
      <c r="C17" s="23">
        <v>0</v>
      </c>
    </row>
    <row r="18" spans="1:3" s="8" customFormat="1" ht="12.75" customHeight="1" x14ac:dyDescent="0.2">
      <c r="A18" s="122" t="s">
        <v>12</v>
      </c>
      <c r="B18" s="123"/>
      <c r="C18" s="22">
        <v>0</v>
      </c>
    </row>
    <row r="19" spans="1:3" s="1" customFormat="1" x14ac:dyDescent="0.2">
      <c r="A19" s="9">
        <v>810017</v>
      </c>
      <c r="B19" s="10" t="s">
        <v>13</v>
      </c>
      <c r="C19" s="23">
        <v>0</v>
      </c>
    </row>
    <row r="20" spans="1:3" s="1" customFormat="1" ht="12.75" customHeight="1" x14ac:dyDescent="0.2">
      <c r="A20" s="9">
        <v>810026</v>
      </c>
      <c r="B20" s="10" t="s">
        <v>14</v>
      </c>
      <c r="C20" s="23">
        <v>0</v>
      </c>
    </row>
    <row r="21" spans="1:3" s="1" customFormat="1" x14ac:dyDescent="0.2">
      <c r="A21" s="9">
        <v>810206</v>
      </c>
      <c r="B21" s="10" t="s">
        <v>15</v>
      </c>
      <c r="C21" s="23">
        <v>0</v>
      </c>
    </row>
    <row r="22" spans="1:3" s="8" customFormat="1" ht="12.75" customHeight="1" x14ac:dyDescent="0.2">
      <c r="A22" s="122" t="s">
        <v>16</v>
      </c>
      <c r="B22" s="123"/>
      <c r="C22" s="22">
        <v>0</v>
      </c>
    </row>
    <row r="23" spans="1:3" s="1" customFormat="1" x14ac:dyDescent="0.2">
      <c r="A23" s="9">
        <v>810032</v>
      </c>
      <c r="B23" s="10" t="s">
        <v>17</v>
      </c>
      <c r="C23" s="23">
        <v>0</v>
      </c>
    </row>
    <row r="24" spans="1:3" s="8" customFormat="1" ht="12.75" customHeight="1" x14ac:dyDescent="0.2">
      <c r="A24" s="122" t="s">
        <v>18</v>
      </c>
      <c r="B24" s="123"/>
      <c r="C24" s="22">
        <v>0</v>
      </c>
    </row>
    <row r="25" spans="1:3" s="1" customFormat="1" x14ac:dyDescent="0.2">
      <c r="A25" s="9">
        <v>810039</v>
      </c>
      <c r="B25" s="10" t="s">
        <v>19</v>
      </c>
      <c r="C25" s="23">
        <v>0</v>
      </c>
    </row>
    <row r="26" spans="1:3" s="1" customFormat="1" x14ac:dyDescent="0.2">
      <c r="A26" s="9">
        <v>810040</v>
      </c>
      <c r="B26" s="10" t="s">
        <v>20</v>
      </c>
      <c r="C26" s="23">
        <v>0</v>
      </c>
    </row>
    <row r="27" spans="1:3" s="8" customFormat="1" ht="12.75" customHeight="1" x14ac:dyDescent="0.2">
      <c r="A27" s="122" t="s">
        <v>21</v>
      </c>
      <c r="B27" s="123"/>
      <c r="C27" s="22">
        <v>0</v>
      </c>
    </row>
    <row r="28" spans="1:3" s="1" customFormat="1" x14ac:dyDescent="0.2">
      <c r="A28" s="9">
        <v>810058</v>
      </c>
      <c r="B28" s="10" t="s">
        <v>22</v>
      </c>
      <c r="C28" s="23">
        <v>0</v>
      </c>
    </row>
    <row r="29" spans="1:3" s="1" customFormat="1" x14ac:dyDescent="0.2">
      <c r="A29" s="9">
        <v>810162</v>
      </c>
      <c r="B29" s="10" t="s">
        <v>23</v>
      </c>
      <c r="C29" s="23">
        <v>0</v>
      </c>
    </row>
    <row r="30" spans="1:3" s="1" customFormat="1" ht="12.75" customHeight="1" x14ac:dyDescent="0.2">
      <c r="A30" s="122" t="s">
        <v>24</v>
      </c>
      <c r="B30" s="123"/>
      <c r="C30" s="22">
        <v>27414</v>
      </c>
    </row>
    <row r="31" spans="1:3" s="8" customFormat="1" ht="12.75" customHeight="1" x14ac:dyDescent="0.2">
      <c r="A31" s="9">
        <v>810059</v>
      </c>
      <c r="B31" s="10" t="s">
        <v>25</v>
      </c>
      <c r="C31" s="23">
        <v>27414</v>
      </c>
    </row>
    <row r="32" spans="1:3" s="1" customFormat="1" x14ac:dyDescent="0.2">
      <c r="A32" s="9">
        <v>810062</v>
      </c>
      <c r="B32" s="10" t="s">
        <v>26</v>
      </c>
      <c r="C32" s="23">
        <v>0</v>
      </c>
    </row>
    <row r="33" spans="1:3" s="1" customFormat="1" ht="12.75" customHeight="1" x14ac:dyDescent="0.2">
      <c r="A33" s="122" t="s">
        <v>27</v>
      </c>
      <c r="B33" s="123"/>
      <c r="C33" s="22">
        <v>250</v>
      </c>
    </row>
    <row r="34" spans="1:3" s="1" customFormat="1" x14ac:dyDescent="0.2">
      <c r="A34" s="9">
        <v>810064</v>
      </c>
      <c r="B34" s="10" t="s">
        <v>28</v>
      </c>
      <c r="C34" s="23">
        <v>0</v>
      </c>
    </row>
    <row r="35" spans="1:3" s="1" customFormat="1" x14ac:dyDescent="0.2">
      <c r="A35" s="9">
        <v>810073</v>
      </c>
      <c r="B35" s="10" t="s">
        <v>29</v>
      </c>
      <c r="C35" s="23">
        <v>0</v>
      </c>
    </row>
    <row r="36" spans="1:3" s="8" customFormat="1" ht="12.75" customHeight="1" x14ac:dyDescent="0.2">
      <c r="A36" s="9">
        <v>810074</v>
      </c>
      <c r="B36" s="10" t="s">
        <v>30</v>
      </c>
      <c r="C36" s="23">
        <v>0</v>
      </c>
    </row>
    <row r="37" spans="1:3" s="1" customFormat="1" x14ac:dyDescent="0.2">
      <c r="A37" s="9">
        <v>810076</v>
      </c>
      <c r="B37" s="10" t="s">
        <v>31</v>
      </c>
      <c r="C37" s="23">
        <v>250</v>
      </c>
    </row>
    <row r="38" spans="1:3" s="1" customFormat="1" ht="12.75" customHeight="1" x14ac:dyDescent="0.2">
      <c r="A38" s="122" t="s">
        <v>32</v>
      </c>
      <c r="B38" s="123"/>
      <c r="C38" s="22">
        <v>0</v>
      </c>
    </row>
    <row r="39" spans="1:3" s="1" customFormat="1" x14ac:dyDescent="0.2">
      <c r="A39" s="9">
        <v>810157</v>
      </c>
      <c r="B39" s="10" t="s">
        <v>33</v>
      </c>
      <c r="C39" s="23">
        <v>0</v>
      </c>
    </row>
    <row r="40" spans="1:3" s="1" customFormat="1" ht="12.75" customHeight="1" x14ac:dyDescent="0.2">
      <c r="A40" s="122" t="s">
        <v>34</v>
      </c>
      <c r="B40" s="123"/>
      <c r="C40" s="22">
        <v>6295</v>
      </c>
    </row>
    <row r="41" spans="1:3" s="8" customFormat="1" ht="12.75" customHeight="1" x14ac:dyDescent="0.2">
      <c r="A41" s="9">
        <v>810126</v>
      </c>
      <c r="B41" s="10" t="s">
        <v>35</v>
      </c>
      <c r="C41" s="23">
        <v>6295</v>
      </c>
    </row>
    <row r="42" spans="1:3" s="1" customFormat="1" x14ac:dyDescent="0.2">
      <c r="A42" s="9">
        <v>810127</v>
      </c>
      <c r="B42" s="10" t="s">
        <v>36</v>
      </c>
      <c r="C42" s="23">
        <v>0</v>
      </c>
    </row>
    <row r="43" spans="1:3" s="8" customFormat="1" ht="12.75" customHeight="1" x14ac:dyDescent="0.2">
      <c r="A43" s="9">
        <v>810130</v>
      </c>
      <c r="B43" s="10" t="s">
        <v>37</v>
      </c>
      <c r="C43" s="23">
        <v>0</v>
      </c>
    </row>
    <row r="44" spans="1:3" s="1" customFormat="1" x14ac:dyDescent="0.2">
      <c r="A44" s="9">
        <v>810154</v>
      </c>
      <c r="B44" s="10" t="s">
        <v>38</v>
      </c>
      <c r="C44" s="23">
        <v>0</v>
      </c>
    </row>
    <row r="45" spans="1:3" s="1" customFormat="1" ht="12.75" customHeight="1" x14ac:dyDescent="0.2">
      <c r="A45" s="9">
        <v>810156</v>
      </c>
      <c r="B45" s="10" t="s">
        <v>199</v>
      </c>
      <c r="C45" s="23">
        <v>0</v>
      </c>
    </row>
    <row r="46" spans="1:3" s="1" customFormat="1" x14ac:dyDescent="0.2">
      <c r="A46" s="9">
        <v>810197</v>
      </c>
      <c r="B46" s="10" t="s">
        <v>39</v>
      </c>
      <c r="C46" s="23">
        <v>0</v>
      </c>
    </row>
    <row r="47" spans="1:3" s="1" customFormat="1" x14ac:dyDescent="0.2">
      <c r="A47" s="9">
        <v>810225</v>
      </c>
      <c r="B47" s="10" t="s">
        <v>40</v>
      </c>
      <c r="C47" s="23">
        <v>0</v>
      </c>
    </row>
    <row r="48" spans="1:3" s="1" customFormat="1" x14ac:dyDescent="0.2">
      <c r="A48" s="9">
        <v>810235</v>
      </c>
      <c r="B48" s="10" t="s">
        <v>41</v>
      </c>
      <c r="C48" s="23">
        <v>0</v>
      </c>
    </row>
    <row r="49" spans="1:3" s="1" customFormat="1" ht="12.75" customHeight="1" x14ac:dyDescent="0.2">
      <c r="A49" s="9">
        <v>810303</v>
      </c>
      <c r="B49" s="10" t="s">
        <v>198</v>
      </c>
      <c r="C49" s="23">
        <v>0</v>
      </c>
    </row>
    <row r="50" spans="1:3" s="1" customFormat="1" x14ac:dyDescent="0.2">
      <c r="A50" s="9">
        <v>810307</v>
      </c>
      <c r="B50" s="10" t="s">
        <v>249</v>
      </c>
      <c r="C50" s="23">
        <v>0</v>
      </c>
    </row>
    <row r="51" spans="1:3" s="1" customFormat="1" x14ac:dyDescent="0.2">
      <c r="A51" s="9">
        <v>810314</v>
      </c>
      <c r="B51" s="10" t="s">
        <v>250</v>
      </c>
      <c r="C51" s="23">
        <v>0</v>
      </c>
    </row>
    <row r="52" spans="1:3" s="1" customFormat="1" ht="12.75" customHeight="1" x14ac:dyDescent="0.2">
      <c r="A52" s="122" t="s">
        <v>42</v>
      </c>
      <c r="B52" s="123"/>
      <c r="C52" s="22">
        <v>0</v>
      </c>
    </row>
    <row r="53" spans="1:3" s="8" customFormat="1" ht="12.75" customHeight="1" x14ac:dyDescent="0.2">
      <c r="A53" s="9">
        <v>810088</v>
      </c>
      <c r="B53" s="10" t="s">
        <v>43</v>
      </c>
      <c r="C53" s="23">
        <v>0</v>
      </c>
    </row>
    <row r="54" spans="1:3" s="1" customFormat="1" x14ac:dyDescent="0.2">
      <c r="A54" s="9">
        <v>810172</v>
      </c>
      <c r="B54" s="10" t="s">
        <v>44</v>
      </c>
      <c r="C54" s="23">
        <v>0</v>
      </c>
    </row>
    <row r="55" spans="1:3" s="1" customFormat="1" x14ac:dyDescent="0.2">
      <c r="A55" s="9">
        <v>810179</v>
      </c>
      <c r="B55" s="10" t="s">
        <v>45</v>
      </c>
      <c r="C55" s="23">
        <v>0</v>
      </c>
    </row>
    <row r="56" spans="1:3" s="1" customFormat="1" x14ac:dyDescent="0.2">
      <c r="A56" s="9">
        <v>810257</v>
      </c>
      <c r="B56" s="10" t="s">
        <v>191</v>
      </c>
      <c r="C56" s="23">
        <v>0</v>
      </c>
    </row>
    <row r="57" spans="1:3" s="1" customFormat="1" ht="12.75" customHeight="1" x14ac:dyDescent="0.2">
      <c r="A57" s="122" t="s">
        <v>46</v>
      </c>
      <c r="B57" s="123"/>
      <c r="C57" s="22">
        <v>0</v>
      </c>
    </row>
    <row r="58" spans="1:3" s="1" customFormat="1" x14ac:dyDescent="0.2">
      <c r="A58" s="9">
        <v>810089</v>
      </c>
      <c r="B58" s="10" t="s">
        <v>47</v>
      </c>
      <c r="C58" s="23">
        <v>0</v>
      </c>
    </row>
    <row r="59" spans="1:3" s="8" customFormat="1" ht="12.75" customHeight="1" x14ac:dyDescent="0.2">
      <c r="A59" s="9">
        <v>810133</v>
      </c>
      <c r="B59" s="10" t="s">
        <v>48</v>
      </c>
      <c r="C59" s="23">
        <v>0</v>
      </c>
    </row>
    <row r="60" spans="1:3" s="1" customFormat="1" x14ac:dyDescent="0.2">
      <c r="A60" s="9">
        <v>810161</v>
      </c>
      <c r="B60" s="10" t="s">
        <v>49</v>
      </c>
      <c r="C60" s="23">
        <v>0</v>
      </c>
    </row>
    <row r="61" spans="1:3" s="1" customFormat="1" x14ac:dyDescent="0.2">
      <c r="A61" s="9">
        <v>810182</v>
      </c>
      <c r="B61" s="10" t="s">
        <v>50</v>
      </c>
      <c r="C61" s="23">
        <v>0</v>
      </c>
    </row>
    <row r="62" spans="1:3" s="1" customFormat="1" x14ac:dyDescent="0.2">
      <c r="A62" s="9">
        <v>810209</v>
      </c>
      <c r="B62" s="10" t="s">
        <v>51</v>
      </c>
      <c r="C62" s="23">
        <v>0</v>
      </c>
    </row>
    <row r="63" spans="1:3" s="1" customFormat="1" x14ac:dyDescent="0.2">
      <c r="A63" s="89">
        <v>810309</v>
      </c>
      <c r="B63" s="93" t="s">
        <v>253</v>
      </c>
      <c r="C63" s="23">
        <v>0</v>
      </c>
    </row>
    <row r="64" spans="1:3" s="1" customFormat="1" ht="12.75" customHeight="1" x14ac:dyDescent="0.2">
      <c r="A64" s="122" t="s">
        <v>52</v>
      </c>
      <c r="B64" s="123"/>
      <c r="C64" s="22">
        <v>7442</v>
      </c>
    </row>
    <row r="65" spans="1:3" s="8" customFormat="1" ht="12.75" customHeight="1" x14ac:dyDescent="0.2">
      <c r="A65" s="9">
        <v>810090</v>
      </c>
      <c r="B65" s="10" t="s">
        <v>53</v>
      </c>
      <c r="C65" s="23">
        <v>5929</v>
      </c>
    </row>
    <row r="66" spans="1:3" s="1" customFormat="1" x14ac:dyDescent="0.2">
      <c r="A66" s="9">
        <v>810091</v>
      </c>
      <c r="B66" s="10" t="s">
        <v>54</v>
      </c>
      <c r="C66" s="23">
        <v>1513</v>
      </c>
    </row>
    <row r="67" spans="1:3" s="1" customFormat="1" x14ac:dyDescent="0.2">
      <c r="A67" s="9">
        <v>810092</v>
      </c>
      <c r="B67" s="10" t="s">
        <v>55</v>
      </c>
      <c r="C67" s="23">
        <v>0</v>
      </c>
    </row>
    <row r="68" spans="1:3" s="1" customFormat="1" x14ac:dyDescent="0.2">
      <c r="A68" s="9">
        <v>810139</v>
      </c>
      <c r="B68" s="10" t="s">
        <v>56</v>
      </c>
      <c r="C68" s="23">
        <v>0</v>
      </c>
    </row>
    <row r="69" spans="1:3" s="1" customFormat="1" ht="12.75" customHeight="1" x14ac:dyDescent="0.2">
      <c r="A69" s="122" t="s">
        <v>57</v>
      </c>
      <c r="B69" s="123"/>
      <c r="C69" s="22">
        <v>5074</v>
      </c>
    </row>
    <row r="70" spans="1:3" s="8" customFormat="1" ht="12.75" customHeight="1" x14ac:dyDescent="0.2">
      <c r="A70" s="9">
        <v>810094</v>
      </c>
      <c r="B70" s="10" t="s">
        <v>58</v>
      </c>
      <c r="C70" s="23">
        <v>5074</v>
      </c>
    </row>
    <row r="71" spans="1:3" s="1" customFormat="1" x14ac:dyDescent="0.2">
      <c r="A71" s="9">
        <v>810095</v>
      </c>
      <c r="B71" s="10" t="s">
        <v>59</v>
      </c>
      <c r="C71" s="23">
        <v>0</v>
      </c>
    </row>
    <row r="72" spans="1:3" s="1" customFormat="1" x14ac:dyDescent="0.2">
      <c r="A72" s="9">
        <v>810163</v>
      </c>
      <c r="B72" s="10" t="s">
        <v>60</v>
      </c>
      <c r="C72" s="23">
        <v>0</v>
      </c>
    </row>
    <row r="73" spans="1:3" s="1" customFormat="1" x14ac:dyDescent="0.2">
      <c r="A73" s="9">
        <v>810184</v>
      </c>
      <c r="B73" s="10" t="s">
        <v>61</v>
      </c>
      <c r="C73" s="23">
        <v>0</v>
      </c>
    </row>
    <row r="74" spans="1:3" s="1" customFormat="1" x14ac:dyDescent="0.2">
      <c r="A74" s="9">
        <v>810189</v>
      </c>
      <c r="B74" s="10" t="s">
        <v>62</v>
      </c>
      <c r="C74" s="23">
        <v>0</v>
      </c>
    </row>
    <row r="75" spans="1:3" s="1" customFormat="1" x14ac:dyDescent="0.2">
      <c r="A75" s="9">
        <v>810193</v>
      </c>
      <c r="B75" s="10" t="s">
        <v>63</v>
      </c>
      <c r="C75" s="23">
        <v>0</v>
      </c>
    </row>
    <row r="76" spans="1:3" s="1" customFormat="1" x14ac:dyDescent="0.2">
      <c r="A76" s="9">
        <v>810244</v>
      </c>
      <c r="B76" s="10" t="s">
        <v>64</v>
      </c>
      <c r="C76" s="23">
        <v>0</v>
      </c>
    </row>
    <row r="77" spans="1:3" s="1" customFormat="1" x14ac:dyDescent="0.2">
      <c r="A77" s="89">
        <v>810311</v>
      </c>
      <c r="B77" s="93" t="s">
        <v>252</v>
      </c>
      <c r="C77" s="23">
        <v>0</v>
      </c>
    </row>
    <row r="78" spans="1:3" s="8" customFormat="1" ht="12.75" customHeight="1" x14ac:dyDescent="0.2">
      <c r="A78" s="122" t="s">
        <v>65</v>
      </c>
      <c r="B78" s="123"/>
      <c r="C78" s="22">
        <v>105895</v>
      </c>
    </row>
    <row r="79" spans="1:3" s="1" customFormat="1" x14ac:dyDescent="0.2">
      <c r="A79" s="9">
        <v>810004</v>
      </c>
      <c r="B79" s="10" t="s">
        <v>66</v>
      </c>
      <c r="C79" s="23">
        <v>0</v>
      </c>
    </row>
    <row r="80" spans="1:3" s="1" customFormat="1" x14ac:dyDescent="0.2">
      <c r="A80" s="9">
        <v>810097</v>
      </c>
      <c r="B80" s="10" t="s">
        <v>67</v>
      </c>
      <c r="C80" s="23">
        <v>0</v>
      </c>
    </row>
    <row r="81" spans="1:3" s="1" customFormat="1" x14ac:dyDescent="0.2">
      <c r="A81" s="9">
        <v>810098</v>
      </c>
      <c r="B81" s="10" t="s">
        <v>68</v>
      </c>
      <c r="C81" s="23">
        <v>0</v>
      </c>
    </row>
    <row r="82" spans="1:3" s="1" customFormat="1" x14ac:dyDescent="0.2">
      <c r="A82" s="9">
        <v>810099</v>
      </c>
      <c r="B82" s="10" t="s">
        <v>69</v>
      </c>
      <c r="C82" s="23">
        <v>0</v>
      </c>
    </row>
    <row r="83" spans="1:3" s="1" customFormat="1" ht="12.75" customHeight="1" x14ac:dyDescent="0.2">
      <c r="A83" s="9">
        <v>810100</v>
      </c>
      <c r="B83" s="10" t="s">
        <v>70</v>
      </c>
      <c r="C83" s="23">
        <v>0</v>
      </c>
    </row>
    <row r="84" spans="1:3" s="1" customFormat="1" x14ac:dyDescent="0.2">
      <c r="A84" s="9">
        <v>810101</v>
      </c>
      <c r="B84" s="10" t="s">
        <v>71</v>
      </c>
      <c r="C84" s="23">
        <v>25000</v>
      </c>
    </row>
    <row r="85" spans="1:3" s="1" customFormat="1" x14ac:dyDescent="0.2">
      <c r="A85" s="9">
        <v>810103</v>
      </c>
      <c r="B85" s="10" t="s">
        <v>72</v>
      </c>
      <c r="C85" s="23">
        <v>36337</v>
      </c>
    </row>
    <row r="86" spans="1:3" s="1" customFormat="1" x14ac:dyDescent="0.2">
      <c r="A86" s="9">
        <v>810104</v>
      </c>
      <c r="B86" s="10" t="s">
        <v>73</v>
      </c>
      <c r="C86" s="23">
        <v>13058</v>
      </c>
    </row>
    <row r="87" spans="1:3" s="1" customFormat="1" x14ac:dyDescent="0.2">
      <c r="A87" s="9">
        <v>810105</v>
      </c>
      <c r="B87" s="10" t="s">
        <v>74</v>
      </c>
      <c r="C87" s="23">
        <v>0</v>
      </c>
    </row>
    <row r="88" spans="1:3" s="1" customFormat="1" x14ac:dyDescent="0.2">
      <c r="A88" s="9">
        <v>810106</v>
      </c>
      <c r="B88" s="10" t="s">
        <v>75</v>
      </c>
      <c r="C88" s="23">
        <v>0</v>
      </c>
    </row>
    <row r="89" spans="1:3" s="1" customFormat="1" x14ac:dyDescent="0.2">
      <c r="A89" s="9">
        <v>810144</v>
      </c>
      <c r="B89" s="10" t="s">
        <v>76</v>
      </c>
      <c r="C89" s="23">
        <v>31500</v>
      </c>
    </row>
    <row r="90" spans="1:3" s="1" customFormat="1" x14ac:dyDescent="0.2">
      <c r="A90" s="9">
        <v>810165</v>
      </c>
      <c r="B90" s="10" t="s">
        <v>77</v>
      </c>
      <c r="C90" s="23">
        <v>0</v>
      </c>
    </row>
    <row r="91" spans="1:3" s="1" customFormat="1" x14ac:dyDescent="0.2">
      <c r="A91" s="9">
        <v>810173</v>
      </c>
      <c r="B91" s="10" t="s">
        <v>78</v>
      </c>
      <c r="C91" s="23">
        <v>0</v>
      </c>
    </row>
    <row r="92" spans="1:3" s="1" customFormat="1" x14ac:dyDescent="0.2">
      <c r="A92" s="9">
        <v>810177</v>
      </c>
      <c r="B92" s="10" t="s">
        <v>239</v>
      </c>
      <c r="C92" s="23">
        <v>0</v>
      </c>
    </row>
    <row r="93" spans="1:3" s="1" customFormat="1" x14ac:dyDescent="0.2">
      <c r="A93" s="9">
        <v>810187</v>
      </c>
      <c r="B93" s="10" t="s">
        <v>200</v>
      </c>
      <c r="C93" s="23">
        <v>0</v>
      </c>
    </row>
    <row r="94" spans="1:3" s="1" customFormat="1" x14ac:dyDescent="0.2">
      <c r="A94" s="9">
        <v>810196</v>
      </c>
      <c r="B94" s="10" t="s">
        <v>79</v>
      </c>
      <c r="C94" s="23">
        <v>0</v>
      </c>
    </row>
    <row r="95" spans="1:3" s="1" customFormat="1" x14ac:dyDescent="0.2">
      <c r="A95" s="9">
        <v>810216</v>
      </c>
      <c r="B95" s="10" t="s">
        <v>80</v>
      </c>
      <c r="C95" s="23">
        <v>0</v>
      </c>
    </row>
    <row r="96" spans="1:3" s="1" customFormat="1" x14ac:dyDescent="0.2">
      <c r="A96" s="9">
        <v>810240</v>
      </c>
      <c r="B96" s="10" t="s">
        <v>81</v>
      </c>
      <c r="C96" s="23">
        <v>0</v>
      </c>
    </row>
    <row r="97" spans="1:3" s="1" customFormat="1" x14ac:dyDescent="0.2">
      <c r="A97" s="9">
        <v>810247</v>
      </c>
      <c r="B97" s="10" t="s">
        <v>251</v>
      </c>
      <c r="C97" s="23">
        <v>0</v>
      </c>
    </row>
    <row r="98" spans="1:3" s="8" customFormat="1" ht="12.75" customHeight="1" x14ac:dyDescent="0.2">
      <c r="A98" s="9">
        <v>810302</v>
      </c>
      <c r="B98" s="10" t="s">
        <v>201</v>
      </c>
      <c r="C98" s="23">
        <v>0</v>
      </c>
    </row>
    <row r="99" spans="1:3" s="1" customFormat="1" ht="12.75" customHeight="1" x14ac:dyDescent="0.2">
      <c r="A99" s="122" t="s">
        <v>82</v>
      </c>
      <c r="B99" s="123"/>
      <c r="C99" s="22">
        <v>34945</v>
      </c>
    </row>
    <row r="100" spans="1:3" s="1" customFormat="1" x14ac:dyDescent="0.2">
      <c r="A100" s="9">
        <v>810002</v>
      </c>
      <c r="B100" s="10" t="s">
        <v>83</v>
      </c>
      <c r="C100" s="23">
        <v>516</v>
      </c>
    </row>
    <row r="101" spans="1:3" s="1" customFormat="1" x14ac:dyDescent="0.2">
      <c r="A101" s="9">
        <v>810003</v>
      </c>
      <c r="B101" s="10" t="s">
        <v>84</v>
      </c>
      <c r="C101" s="23">
        <v>0</v>
      </c>
    </row>
    <row r="102" spans="1:3" s="1" customFormat="1" x14ac:dyDescent="0.2">
      <c r="A102" s="9">
        <v>810107</v>
      </c>
      <c r="B102" s="10" t="s">
        <v>85</v>
      </c>
      <c r="C102" s="23">
        <v>34429</v>
      </c>
    </row>
    <row r="103" spans="1:3" s="1" customFormat="1" x14ac:dyDescent="0.2">
      <c r="A103" s="9">
        <v>810108</v>
      </c>
      <c r="B103" s="10" t="s">
        <v>86</v>
      </c>
      <c r="C103" s="23">
        <v>0</v>
      </c>
    </row>
    <row r="104" spans="1:3" s="1" customFormat="1" x14ac:dyDescent="0.2">
      <c r="A104" s="9">
        <v>810194</v>
      </c>
      <c r="B104" s="10" t="s">
        <v>87</v>
      </c>
      <c r="C104" s="23">
        <v>0</v>
      </c>
    </row>
    <row r="105" spans="1:3" s="8" customFormat="1" ht="12.75" customHeight="1" x14ac:dyDescent="0.2">
      <c r="A105" s="9">
        <v>810203</v>
      </c>
      <c r="B105" s="10" t="s">
        <v>88</v>
      </c>
      <c r="C105" s="23">
        <v>0</v>
      </c>
    </row>
    <row r="106" spans="1:3" s="1" customFormat="1" ht="12.75" customHeight="1" x14ac:dyDescent="0.2">
      <c r="A106" s="122" t="s">
        <v>89</v>
      </c>
      <c r="B106" s="123"/>
      <c r="C106" s="22">
        <v>0</v>
      </c>
    </row>
    <row r="107" spans="1:3" s="1" customFormat="1" x14ac:dyDescent="0.2">
      <c r="A107" s="9">
        <v>810110</v>
      </c>
      <c r="B107" s="10" t="s">
        <v>90</v>
      </c>
      <c r="C107" s="23">
        <v>0</v>
      </c>
    </row>
    <row r="108" spans="1:3" s="8" customFormat="1" ht="12.75" customHeight="1" x14ac:dyDescent="0.2">
      <c r="A108" s="9">
        <v>810111</v>
      </c>
      <c r="B108" s="10" t="s">
        <v>91</v>
      </c>
      <c r="C108" s="23">
        <v>0</v>
      </c>
    </row>
    <row r="109" spans="1:3" s="1" customFormat="1" ht="12.75" customHeight="1" x14ac:dyDescent="0.2">
      <c r="A109" s="122" t="s">
        <v>92</v>
      </c>
      <c r="B109" s="123"/>
      <c r="C109" s="22">
        <v>2100</v>
      </c>
    </row>
    <row r="110" spans="1:3" s="1" customFormat="1" x14ac:dyDescent="0.2">
      <c r="A110" s="9">
        <v>810005</v>
      </c>
      <c r="B110" s="10" t="s">
        <v>202</v>
      </c>
      <c r="C110" s="23">
        <v>2100</v>
      </c>
    </row>
    <row r="111" spans="1:3" s="1" customFormat="1" x14ac:dyDescent="0.2">
      <c r="A111" s="9">
        <v>810146</v>
      </c>
      <c r="B111" s="10" t="s">
        <v>93</v>
      </c>
      <c r="C111" s="23">
        <v>0</v>
      </c>
    </row>
    <row r="112" spans="1:3" s="1" customFormat="1" x14ac:dyDescent="0.2">
      <c r="A112" s="9">
        <v>810181</v>
      </c>
      <c r="B112" s="10" t="s">
        <v>94</v>
      </c>
      <c r="C112" s="23">
        <v>0</v>
      </c>
    </row>
    <row r="113" spans="1:3" s="8" customFormat="1" ht="12.75" customHeight="1" x14ac:dyDescent="0.2">
      <c r="A113" s="9">
        <v>810199</v>
      </c>
      <c r="B113" s="10" t="s">
        <v>95</v>
      </c>
      <c r="C113" s="23">
        <v>0</v>
      </c>
    </row>
    <row r="114" spans="1:3" s="1" customFormat="1" ht="12.75" customHeight="1" x14ac:dyDescent="0.2">
      <c r="A114" s="122" t="s">
        <v>96</v>
      </c>
      <c r="B114" s="123"/>
      <c r="C114" s="22">
        <v>152</v>
      </c>
    </row>
    <row r="115" spans="1:3" s="1" customFormat="1" x14ac:dyDescent="0.2">
      <c r="A115" s="9">
        <v>810113</v>
      </c>
      <c r="B115" s="10" t="s">
        <v>97</v>
      </c>
      <c r="C115" s="23">
        <v>152</v>
      </c>
    </row>
    <row r="116" spans="1:3" s="8" customFormat="1" ht="12.75" customHeight="1" x14ac:dyDescent="0.2">
      <c r="A116" s="9">
        <v>810114</v>
      </c>
      <c r="B116" s="10" t="s">
        <v>98</v>
      </c>
      <c r="C116" s="23">
        <v>0</v>
      </c>
    </row>
    <row r="117" spans="1:3" s="1" customFormat="1" ht="12.75" customHeight="1" x14ac:dyDescent="0.2">
      <c r="A117" s="122" t="s">
        <v>99</v>
      </c>
      <c r="B117" s="123"/>
      <c r="C117" s="22">
        <v>350263</v>
      </c>
    </row>
    <row r="118" spans="1:3" s="1" customFormat="1" x14ac:dyDescent="0.2">
      <c r="A118" s="9">
        <v>810077</v>
      </c>
      <c r="B118" s="10" t="s">
        <v>100</v>
      </c>
      <c r="C118" s="23">
        <v>154785</v>
      </c>
    </row>
    <row r="119" spans="1:3" s="1" customFormat="1" x14ac:dyDescent="0.2">
      <c r="A119" s="9">
        <v>810116</v>
      </c>
      <c r="B119" s="10" t="s">
        <v>101</v>
      </c>
      <c r="C119" s="23">
        <v>0</v>
      </c>
    </row>
    <row r="120" spans="1:3" s="1" customFormat="1" x14ac:dyDescent="0.2">
      <c r="A120" s="9">
        <v>810117</v>
      </c>
      <c r="B120" s="10" t="s">
        <v>102</v>
      </c>
      <c r="C120" s="23">
        <v>0</v>
      </c>
    </row>
    <row r="121" spans="1:3" s="1" customFormat="1" x14ac:dyDescent="0.2">
      <c r="A121" s="9">
        <v>810119</v>
      </c>
      <c r="B121" s="10" t="s">
        <v>103</v>
      </c>
      <c r="C121" s="23">
        <v>0</v>
      </c>
    </row>
    <row r="122" spans="1:3" s="1" customFormat="1" x14ac:dyDescent="0.2">
      <c r="A122" s="9">
        <v>810120</v>
      </c>
      <c r="B122" s="10" t="s">
        <v>104</v>
      </c>
      <c r="C122" s="23">
        <v>394</v>
      </c>
    </row>
    <row r="123" spans="1:3" s="1" customFormat="1" x14ac:dyDescent="0.2">
      <c r="A123" s="9">
        <v>810121</v>
      </c>
      <c r="B123" s="10" t="s">
        <v>105</v>
      </c>
      <c r="C123" s="23">
        <v>15765</v>
      </c>
    </row>
    <row r="124" spans="1:3" s="1" customFormat="1" x14ac:dyDescent="0.2">
      <c r="A124" s="9">
        <v>810122</v>
      </c>
      <c r="B124" s="10" t="s">
        <v>106</v>
      </c>
      <c r="C124" s="23">
        <v>52260</v>
      </c>
    </row>
    <row r="125" spans="1:3" s="1" customFormat="1" x14ac:dyDescent="0.2">
      <c r="A125" s="9">
        <v>810123</v>
      </c>
      <c r="B125" s="10" t="s">
        <v>107</v>
      </c>
      <c r="C125" s="23">
        <v>2125</v>
      </c>
    </row>
    <row r="126" spans="1:3" s="1" customFormat="1" x14ac:dyDescent="0.2">
      <c r="A126" s="9">
        <v>810124</v>
      </c>
      <c r="B126" s="10" t="s">
        <v>108</v>
      </c>
      <c r="C126" s="23">
        <v>0</v>
      </c>
    </row>
    <row r="127" spans="1:3" s="1" customFormat="1" x14ac:dyDescent="0.2">
      <c r="A127" s="9">
        <v>810125</v>
      </c>
      <c r="B127" s="10" t="s">
        <v>109</v>
      </c>
      <c r="C127" s="23">
        <v>8812</v>
      </c>
    </row>
    <row r="128" spans="1:3" s="1" customFormat="1" x14ac:dyDescent="0.2">
      <c r="A128" s="9">
        <v>810147</v>
      </c>
      <c r="B128" s="10" t="s">
        <v>110</v>
      </c>
      <c r="C128" s="23">
        <v>115582</v>
      </c>
    </row>
    <row r="129" spans="1:3" s="1" customFormat="1" ht="12.75" customHeight="1" x14ac:dyDescent="0.2">
      <c r="A129" s="9">
        <v>810148</v>
      </c>
      <c r="B129" s="10" t="s">
        <v>111</v>
      </c>
      <c r="C129" s="23">
        <v>450</v>
      </c>
    </row>
    <row r="130" spans="1:3" s="1" customFormat="1" x14ac:dyDescent="0.2">
      <c r="A130" s="9">
        <v>810149</v>
      </c>
      <c r="B130" s="10" t="s">
        <v>112</v>
      </c>
      <c r="C130" s="23">
        <v>0</v>
      </c>
    </row>
    <row r="131" spans="1:3" s="1" customFormat="1" x14ac:dyDescent="0.2">
      <c r="A131" s="9">
        <v>810159</v>
      </c>
      <c r="B131" s="13" t="s">
        <v>203</v>
      </c>
      <c r="C131" s="23">
        <v>0</v>
      </c>
    </row>
    <row r="132" spans="1:3" s="1" customFormat="1" ht="12.75" customHeight="1" x14ac:dyDescent="0.2">
      <c r="A132" s="9">
        <v>810160</v>
      </c>
      <c r="B132" s="13" t="s">
        <v>113</v>
      </c>
      <c r="C132" s="23">
        <v>90</v>
      </c>
    </row>
    <row r="133" spans="1:3" s="1" customFormat="1" x14ac:dyDescent="0.2">
      <c r="A133" s="9">
        <v>810183</v>
      </c>
      <c r="B133" s="13" t="s">
        <v>245</v>
      </c>
      <c r="C133" s="23">
        <v>0</v>
      </c>
    </row>
    <row r="134" spans="1:3" s="1" customFormat="1" x14ac:dyDescent="0.2">
      <c r="A134" s="9">
        <v>810185</v>
      </c>
      <c r="B134" s="13" t="s">
        <v>114</v>
      </c>
      <c r="C134" s="23">
        <v>0</v>
      </c>
    </row>
    <row r="135" spans="1:3" s="1" customFormat="1" x14ac:dyDescent="0.2">
      <c r="A135" s="9">
        <v>810188</v>
      </c>
      <c r="B135" s="13" t="s">
        <v>115</v>
      </c>
      <c r="C135" s="23">
        <v>0</v>
      </c>
    </row>
    <row r="136" spans="1:3" s="1" customFormat="1" x14ac:dyDescent="0.2">
      <c r="A136" s="9">
        <v>810190</v>
      </c>
      <c r="B136" s="13" t="s">
        <v>116</v>
      </c>
      <c r="C136" s="23">
        <v>0</v>
      </c>
    </row>
    <row r="137" spans="1:3" s="1" customFormat="1" x14ac:dyDescent="0.2">
      <c r="A137" s="9">
        <v>810198</v>
      </c>
      <c r="B137" s="10" t="s">
        <v>117</v>
      </c>
      <c r="C137" s="23">
        <v>0</v>
      </c>
    </row>
    <row r="138" spans="1:3" s="1" customFormat="1" x14ac:dyDescent="0.2">
      <c r="A138" s="9">
        <v>810201</v>
      </c>
      <c r="B138" s="13" t="s">
        <v>118</v>
      </c>
      <c r="C138" s="23">
        <v>0</v>
      </c>
    </row>
    <row r="139" spans="1:3" s="1" customFormat="1" x14ac:dyDescent="0.2">
      <c r="A139" s="9">
        <v>810226</v>
      </c>
      <c r="B139" s="13" t="s">
        <v>81</v>
      </c>
      <c r="C139" s="23">
        <v>0</v>
      </c>
    </row>
    <row r="140" spans="1:3" s="1" customFormat="1" x14ac:dyDescent="0.2">
      <c r="A140" s="9">
        <v>810231</v>
      </c>
      <c r="B140" s="13" t="s">
        <v>246</v>
      </c>
      <c r="C140" s="23">
        <v>0</v>
      </c>
    </row>
    <row r="141" spans="1:3" s="1" customFormat="1" x14ac:dyDescent="0.2">
      <c r="A141" s="9">
        <v>810234</v>
      </c>
      <c r="B141" s="13" t="s">
        <v>119</v>
      </c>
      <c r="C141" s="23">
        <v>0</v>
      </c>
    </row>
    <row r="142" spans="1:3" s="1" customFormat="1" x14ac:dyDescent="0.2">
      <c r="A142" s="9">
        <v>810249</v>
      </c>
      <c r="B142" s="13" t="s">
        <v>120</v>
      </c>
      <c r="C142" s="23">
        <v>0</v>
      </c>
    </row>
    <row r="143" spans="1:3" s="8" customFormat="1" x14ac:dyDescent="0.2">
      <c r="A143" s="9">
        <v>810258</v>
      </c>
      <c r="B143" s="13" t="s">
        <v>192</v>
      </c>
      <c r="C143" s="23">
        <v>0</v>
      </c>
    </row>
    <row r="144" spans="1:3" s="1" customFormat="1" x14ac:dyDescent="0.2">
      <c r="A144" s="9">
        <v>810259</v>
      </c>
      <c r="B144" s="13" t="s">
        <v>193</v>
      </c>
      <c r="C144" s="23">
        <v>0</v>
      </c>
    </row>
    <row r="145" spans="1:3" s="1" customFormat="1" x14ac:dyDescent="0.2">
      <c r="A145" s="9">
        <v>810310</v>
      </c>
      <c r="B145" s="13" t="s">
        <v>247</v>
      </c>
      <c r="C145" s="23">
        <v>0</v>
      </c>
    </row>
    <row r="146" spans="1:3" s="1" customFormat="1" x14ac:dyDescent="0.2">
      <c r="A146" s="9">
        <v>810312</v>
      </c>
      <c r="B146" s="13" t="s">
        <v>248</v>
      </c>
      <c r="C146" s="23">
        <v>0</v>
      </c>
    </row>
    <row r="147" spans="1:3" s="1" customFormat="1" x14ac:dyDescent="0.2">
      <c r="A147" s="122" t="s">
        <v>121</v>
      </c>
      <c r="B147" s="123"/>
      <c r="C147" s="22">
        <v>870</v>
      </c>
    </row>
    <row r="148" spans="1:3" s="1" customFormat="1" x14ac:dyDescent="0.2">
      <c r="A148" s="9">
        <v>810006</v>
      </c>
      <c r="B148" s="10" t="s">
        <v>122</v>
      </c>
      <c r="C148" s="23">
        <v>720</v>
      </c>
    </row>
    <row r="149" spans="1:3" s="1" customFormat="1" x14ac:dyDescent="0.2">
      <c r="A149" s="9">
        <v>810151</v>
      </c>
      <c r="B149" s="10" t="s">
        <v>123</v>
      </c>
      <c r="C149" s="23">
        <v>150</v>
      </c>
    </row>
    <row r="150" spans="1:3" s="1" customFormat="1" x14ac:dyDescent="0.2">
      <c r="A150" s="9">
        <v>810152</v>
      </c>
      <c r="B150" s="10" t="s">
        <v>124</v>
      </c>
      <c r="C150" s="23">
        <v>0</v>
      </c>
    </row>
    <row r="151" spans="1:3" s="8" customFormat="1" ht="12.75" customHeight="1" x14ac:dyDescent="0.2">
      <c r="A151" s="9">
        <v>810166</v>
      </c>
      <c r="B151" s="10" t="s">
        <v>125</v>
      </c>
      <c r="C151" s="23">
        <v>0</v>
      </c>
    </row>
    <row r="152" spans="1:3" s="1" customFormat="1" x14ac:dyDescent="0.2">
      <c r="A152" s="9">
        <v>810169</v>
      </c>
      <c r="B152" s="10" t="s">
        <v>44</v>
      </c>
      <c r="C152" s="23">
        <v>0</v>
      </c>
    </row>
    <row r="153" spans="1:3" s="1" customFormat="1" x14ac:dyDescent="0.2">
      <c r="A153" s="9">
        <v>810192</v>
      </c>
      <c r="B153" s="10" t="s">
        <v>126</v>
      </c>
      <c r="C153" s="23">
        <v>0</v>
      </c>
    </row>
    <row r="154" spans="1:3" s="8" customFormat="1" ht="12.75" customHeight="1" x14ac:dyDescent="0.2">
      <c r="A154" s="9">
        <v>810304</v>
      </c>
      <c r="B154" s="10" t="s">
        <v>194</v>
      </c>
      <c r="C154" s="23">
        <v>0</v>
      </c>
    </row>
    <row r="155" spans="1:3" s="8" customFormat="1" ht="12.75" customHeight="1" x14ac:dyDescent="0.2">
      <c r="A155" s="122" t="s">
        <v>127</v>
      </c>
      <c r="B155" s="123"/>
      <c r="C155" s="22">
        <v>8096</v>
      </c>
    </row>
    <row r="156" spans="1:3" s="8" customFormat="1" ht="12.75" customHeight="1" x14ac:dyDescent="0.2">
      <c r="A156" s="9">
        <v>810131</v>
      </c>
      <c r="B156" s="10" t="s">
        <v>128</v>
      </c>
      <c r="C156" s="23">
        <v>8096</v>
      </c>
    </row>
    <row r="157" spans="1:3" s="8" customFormat="1" ht="12.75" customHeight="1" x14ac:dyDescent="0.2">
      <c r="A157" s="52"/>
      <c r="B157" s="52" t="s">
        <v>129</v>
      </c>
      <c r="C157" s="25">
        <v>548870</v>
      </c>
    </row>
    <row r="158" spans="1:3" s="8" customFormat="1" ht="12.75" customHeight="1" x14ac:dyDescent="0.2">
      <c r="A158" s="84"/>
      <c r="B158" s="75"/>
      <c r="C158" s="78"/>
    </row>
    <row r="159" spans="1:3" s="8" customFormat="1" ht="12.75" hidden="1" customHeight="1" x14ac:dyDescent="0.2">
      <c r="A159" s="84"/>
      <c r="B159" s="75"/>
      <c r="C159" s="78"/>
    </row>
    <row r="160" spans="1:3" s="8" customFormat="1" ht="12.75" hidden="1" customHeight="1" x14ac:dyDescent="0.2">
      <c r="A160" s="84"/>
      <c r="B160" s="75"/>
      <c r="C160" s="78"/>
    </row>
    <row r="161" spans="1:11" s="8" customFormat="1" ht="12.75" hidden="1" customHeight="1" x14ac:dyDescent="0.2">
      <c r="A161" s="84"/>
      <c r="B161" s="75"/>
      <c r="C161" s="78"/>
    </row>
    <row r="162" spans="1:11" s="8" customFormat="1" ht="12.75" hidden="1" customHeight="1" x14ac:dyDescent="0.2">
      <c r="A162" s="84"/>
      <c r="B162" s="75"/>
      <c r="C162" s="78"/>
    </row>
    <row r="163" spans="1:11" s="8" customFormat="1" ht="12.75" hidden="1" customHeight="1" x14ac:dyDescent="0.2">
      <c r="A163" s="84"/>
      <c r="B163" s="75"/>
      <c r="C163" s="78"/>
    </row>
    <row r="164" spans="1:11" s="8" customFormat="1" ht="12.75" hidden="1" customHeight="1" x14ac:dyDescent="0.2">
      <c r="A164" s="84"/>
      <c r="B164" s="75"/>
      <c r="C164" s="78"/>
    </row>
    <row r="165" spans="1:11" s="8" customFormat="1" ht="12.75" hidden="1" customHeight="1" x14ac:dyDescent="0.2">
      <c r="A165" s="84"/>
      <c r="B165" s="75"/>
      <c r="C165" s="78"/>
    </row>
    <row r="166" spans="1:11" s="8" customFormat="1" ht="12.75" hidden="1" customHeight="1" x14ac:dyDescent="0.2">
      <c r="A166" s="84"/>
      <c r="B166" s="75"/>
      <c r="C166" s="78"/>
    </row>
    <row r="167" spans="1:11" s="8" customFormat="1" ht="12.75" hidden="1" customHeight="1" x14ac:dyDescent="0.2">
      <c r="A167" s="84"/>
      <c r="B167" s="75"/>
      <c r="C167" s="78"/>
    </row>
    <row r="168" spans="1:11" s="1" customFormat="1" ht="18.75" x14ac:dyDescent="0.3">
      <c r="A168" s="56"/>
      <c r="B168" s="57" t="s">
        <v>214</v>
      </c>
      <c r="C168" s="58"/>
    </row>
    <row r="169" spans="1:11" s="1" customFormat="1" ht="57.2" customHeight="1" x14ac:dyDescent="0.3">
      <c r="A169" s="163" t="s">
        <v>266</v>
      </c>
      <c r="B169" s="163"/>
      <c r="C169" s="163"/>
      <c r="D169" s="56"/>
      <c r="E169" s="81"/>
      <c r="G169" s="12"/>
      <c r="H169" s="12"/>
      <c r="I169" s="12"/>
      <c r="J169" s="12"/>
      <c r="K169" s="12"/>
    </row>
    <row r="170" spans="1:11" s="1" customFormat="1" ht="57.2" customHeight="1" x14ac:dyDescent="0.3">
      <c r="A170" s="163" t="s">
        <v>267</v>
      </c>
      <c r="B170" s="163"/>
      <c r="C170" s="163"/>
      <c r="D170" s="56"/>
      <c r="E170" s="81"/>
      <c r="F170" s="12"/>
      <c r="G170" s="12"/>
      <c r="H170" s="12"/>
      <c r="I170" s="12"/>
      <c r="J170" s="12"/>
      <c r="K170" s="12"/>
    </row>
    <row r="171" spans="1:11" s="1" customFormat="1" ht="57.2" customHeight="1" x14ac:dyDescent="0.3">
      <c r="A171" s="163" t="s">
        <v>268</v>
      </c>
      <c r="B171" s="163"/>
      <c r="C171" s="163"/>
      <c r="D171" s="56"/>
      <c r="E171" s="81"/>
      <c r="G171" s="12"/>
      <c r="H171" s="12"/>
      <c r="I171" s="12"/>
      <c r="J171" s="12"/>
      <c r="K171" s="12"/>
    </row>
    <row r="172" spans="1:11" s="1" customFormat="1" ht="57.2" customHeight="1" x14ac:dyDescent="0.3">
      <c r="A172" s="163" t="s">
        <v>269</v>
      </c>
      <c r="B172" s="163"/>
      <c r="C172" s="163"/>
      <c r="D172" s="56"/>
      <c r="E172" s="81"/>
      <c r="G172" s="12"/>
      <c r="H172" s="12"/>
      <c r="I172" s="12"/>
      <c r="J172" s="12"/>
      <c r="K172" s="12"/>
    </row>
    <row r="173" spans="1:11" s="1" customFormat="1" ht="57.2" hidden="1" customHeight="1" x14ac:dyDescent="0.3">
      <c r="A173" s="163" t="s">
        <v>265</v>
      </c>
      <c r="B173" s="163"/>
      <c r="C173" s="163"/>
      <c r="D173" s="56"/>
      <c r="E173" s="81"/>
      <c r="G173" s="12"/>
      <c r="H173" s="12"/>
      <c r="I173" s="12"/>
      <c r="J173" s="12"/>
      <c r="K173" s="12"/>
    </row>
    <row r="174" spans="1:11" s="1" customFormat="1" ht="57.2" customHeight="1" x14ac:dyDescent="0.3">
      <c r="A174" s="163" t="s">
        <v>270</v>
      </c>
      <c r="B174" s="163"/>
      <c r="C174" s="163"/>
      <c r="D174" s="56"/>
      <c r="E174" s="81"/>
      <c r="G174" s="12"/>
      <c r="H174" s="12"/>
      <c r="I174" s="12"/>
      <c r="J174" s="12"/>
      <c r="K174" s="12"/>
    </row>
    <row r="175" spans="1:11" s="1" customFormat="1" ht="57.2" customHeight="1" x14ac:dyDescent="0.3">
      <c r="A175" s="163" t="s">
        <v>271</v>
      </c>
      <c r="B175" s="163"/>
      <c r="C175" s="163"/>
      <c r="D175" s="56"/>
      <c r="E175" s="81"/>
      <c r="G175" s="12"/>
      <c r="H175" s="12"/>
      <c r="I175" s="12"/>
      <c r="J175" s="12"/>
      <c r="K175" s="12"/>
    </row>
    <row r="176" spans="1:11" s="1" customFormat="1" ht="57.2" customHeight="1" x14ac:dyDescent="0.3">
      <c r="A176" s="163" t="s">
        <v>272</v>
      </c>
      <c r="B176" s="163"/>
      <c r="C176" s="163"/>
      <c r="D176" s="56"/>
      <c r="E176" s="81"/>
      <c r="G176" s="12"/>
      <c r="H176" s="12"/>
      <c r="I176" s="12"/>
      <c r="J176" s="12"/>
      <c r="K176" s="12"/>
    </row>
    <row r="177" spans="1:11" s="1" customFormat="1" ht="57.2" customHeight="1" x14ac:dyDescent="0.3">
      <c r="A177" s="163" t="s">
        <v>273</v>
      </c>
      <c r="B177" s="163"/>
      <c r="C177" s="163"/>
      <c r="D177" s="56"/>
      <c r="E177" s="81"/>
      <c r="G177" s="12"/>
      <c r="H177" s="12"/>
      <c r="I177" s="12"/>
      <c r="J177" s="12"/>
      <c r="K177" s="12"/>
    </row>
    <row r="178" spans="1:11" s="1" customFormat="1" ht="57.2" customHeight="1" x14ac:dyDescent="0.3">
      <c r="A178" s="163" t="s">
        <v>274</v>
      </c>
      <c r="B178" s="163"/>
      <c r="C178" s="163"/>
      <c r="D178" s="56"/>
      <c r="E178" s="81"/>
      <c r="G178" s="12"/>
      <c r="H178" s="12"/>
      <c r="I178" s="12"/>
      <c r="J178" s="12"/>
      <c r="K178" s="12"/>
    </row>
    <row r="179" spans="1:11" s="1" customFormat="1" ht="57.2" customHeight="1" x14ac:dyDescent="0.3">
      <c r="A179" s="163" t="s">
        <v>275</v>
      </c>
      <c r="B179" s="163"/>
      <c r="C179" s="163"/>
      <c r="D179" s="56"/>
      <c r="E179" s="81"/>
      <c r="G179" s="12"/>
      <c r="H179" s="12"/>
      <c r="I179" s="12"/>
      <c r="J179" s="12"/>
      <c r="K179" s="12"/>
    </row>
    <row r="180" spans="1:11" s="1" customFormat="1" ht="57.2" customHeight="1" x14ac:dyDescent="0.3">
      <c r="A180" s="163" t="s">
        <v>276</v>
      </c>
      <c r="B180" s="163"/>
      <c r="C180" s="163"/>
      <c r="D180" s="56"/>
      <c r="E180" s="81"/>
      <c r="G180" s="12"/>
      <c r="H180" s="12"/>
      <c r="I180" s="12"/>
      <c r="J180" s="12"/>
      <c r="K180" s="12"/>
    </row>
    <row r="181" spans="1:11" s="1" customFormat="1" ht="15.75" x14ac:dyDescent="0.25">
      <c r="A181" s="102"/>
      <c r="B181" s="103"/>
      <c r="C181" s="104"/>
    </row>
    <row r="182" spans="1:11" ht="18.75" x14ac:dyDescent="0.3">
      <c r="B182" s="114"/>
      <c r="C182" s="56"/>
    </row>
    <row r="183" spans="1:11" ht="18.75" x14ac:dyDescent="0.3">
      <c r="B183" s="114"/>
      <c r="C183" s="56"/>
    </row>
    <row r="184" spans="1:11" ht="18.75" x14ac:dyDescent="0.3">
      <c r="B184" s="114"/>
      <c r="C184" s="56"/>
    </row>
    <row r="185" spans="1:11" ht="18.75" x14ac:dyDescent="0.3">
      <c r="B185" s="114"/>
      <c r="C185" s="56"/>
    </row>
    <row r="186" spans="1:11" ht="18.75" x14ac:dyDescent="0.3">
      <c r="B186" s="114"/>
      <c r="C186" s="56"/>
    </row>
    <row r="187" spans="1:11" ht="18.75" x14ac:dyDescent="0.3">
      <c r="B187" s="114"/>
      <c r="C187" s="56"/>
    </row>
    <row r="188" spans="1:11" ht="18.75" x14ac:dyDescent="0.3">
      <c r="B188" s="114"/>
      <c r="C188" s="56"/>
    </row>
    <row r="189" spans="1:11" ht="18.75" x14ac:dyDescent="0.3">
      <c r="B189" s="114"/>
      <c r="C189" s="56"/>
    </row>
    <row r="190" spans="1:11" ht="18.75" x14ac:dyDescent="0.3">
      <c r="B190" s="114"/>
      <c r="C190" s="56"/>
    </row>
    <row r="191" spans="1:11" ht="18.75" x14ac:dyDescent="0.3">
      <c r="B191" s="114"/>
      <c r="C191" s="56"/>
    </row>
    <row r="192" spans="1:11" ht="18.75" x14ac:dyDescent="0.3">
      <c r="B192" s="114"/>
      <c r="C192" s="56"/>
    </row>
    <row r="193" spans="2:3" ht="18.75" x14ac:dyDescent="0.3">
      <c r="B193" s="114"/>
      <c r="C193" s="56"/>
    </row>
    <row r="194" spans="2:3" x14ac:dyDescent="0.2">
      <c r="B194" s="62"/>
      <c r="C194" s="1"/>
    </row>
    <row r="195" spans="2:3" x14ac:dyDescent="0.2">
      <c r="B195" s="18"/>
      <c r="C195" s="4"/>
    </row>
    <row r="196" spans="2:3" x14ac:dyDescent="0.2">
      <c r="B196" s="63"/>
      <c r="C196" s="4"/>
    </row>
    <row r="197" spans="2:3" x14ac:dyDescent="0.2">
      <c r="B197" s="20"/>
      <c r="C197" s="4"/>
    </row>
    <row r="198" spans="2:3" x14ac:dyDescent="0.2">
      <c r="B198" s="20"/>
      <c r="C198" s="4"/>
    </row>
    <row r="199" spans="2:3" x14ac:dyDescent="0.2">
      <c r="B199" s="20"/>
      <c r="C199" s="4"/>
    </row>
    <row r="200" spans="2:3" x14ac:dyDescent="0.2">
      <c r="B200" s="20"/>
      <c r="C200" s="4"/>
    </row>
    <row r="201" spans="2:3" x14ac:dyDescent="0.2">
      <c r="B201" s="20"/>
      <c r="C201" s="4"/>
    </row>
  </sheetData>
  <autoFilter ref="A11:C158">
    <filterColumn colId="1" showButton="0"/>
  </autoFilter>
  <customSheetViews>
    <customSheetView guid="{C493CDEA-D134-40C0-8D39-DDA57B251217}" scale="85" showPageBreaks="1" printArea="1" showAutoFilter="1" hiddenRows="1" view="pageBreakPreview">
      <selection activeCell="A317" sqref="A317:XFD317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1"/>
      <headerFooter alignWithMargins="0">
        <oddFooter>&amp;C&amp;P из &amp;N страниц</oddFooter>
      </headerFooter>
      <autoFilter ref="A11:E154">
        <filterColumn colId="1" showButton="0"/>
      </autoFilter>
    </customSheetView>
    <customSheetView guid="{8CDDD5E3-3A5C-48D8-85C3-26F7F1EAE3A7}" scale="85" showPageBreaks="1" printArea="1" showAutoFilter="1" hiddenRows="1" view="pageBreakPreview" topLeftCell="A121">
      <selection activeCell="J88" sqref="J88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2"/>
      <headerFooter alignWithMargins="0">
        <oddFooter>&amp;C&amp;P из &amp;N страниц</oddFooter>
      </headerFooter>
      <autoFilter ref="A11:E154">
        <filterColumn colId="1" showButton="0"/>
      </autoFilter>
    </customSheetView>
  </customSheetViews>
  <mergeCells count="41">
    <mergeCell ref="A147:B147"/>
    <mergeCell ref="A155:B155"/>
    <mergeCell ref="A18:B18"/>
    <mergeCell ref="A22:B22"/>
    <mergeCell ref="A24:B24"/>
    <mergeCell ref="A27:B27"/>
    <mergeCell ref="A114:B114"/>
    <mergeCell ref="A117:B117"/>
    <mergeCell ref="A99:B99"/>
    <mergeCell ref="A106:B106"/>
    <mergeCell ref="A109:B109"/>
    <mergeCell ref="A30:B30"/>
    <mergeCell ref="A33:B33"/>
    <mergeCell ref="A38:B38"/>
    <mergeCell ref="A40:B40"/>
    <mergeCell ref="A52:B52"/>
    <mergeCell ref="A15:B15"/>
    <mergeCell ref="A78:B78"/>
    <mergeCell ref="B2:C2"/>
    <mergeCell ref="B3:C3"/>
    <mergeCell ref="A12:B12"/>
    <mergeCell ref="A64:B64"/>
    <mergeCell ref="A69:B69"/>
    <mergeCell ref="A57:B57"/>
    <mergeCell ref="B9:B11"/>
    <mergeCell ref="A9:A11"/>
    <mergeCell ref="C9:C11"/>
    <mergeCell ref="A8:C8"/>
    <mergeCell ref="A6:C6"/>
    <mergeCell ref="A169:C169"/>
    <mergeCell ref="A170:C170"/>
    <mergeCell ref="A171:C171"/>
    <mergeCell ref="A172:C172"/>
    <mergeCell ref="A173:C173"/>
    <mergeCell ref="A179:C179"/>
    <mergeCell ref="A180:C180"/>
    <mergeCell ref="A174:C174"/>
    <mergeCell ref="A175:C175"/>
    <mergeCell ref="A176:C176"/>
    <mergeCell ref="A177:C177"/>
    <mergeCell ref="A178:C178"/>
  </mergeCells>
  <conditionalFormatting sqref="M169:XFD180">
    <cfRule type="cellIs" dxfId="8" priority="19" operator="lessThan">
      <formula>0</formula>
    </cfRule>
  </conditionalFormatting>
  <conditionalFormatting sqref="M169:XFD180">
    <cfRule type="cellIs" dxfId="7" priority="18" operator="lessThan">
      <formula>0</formula>
    </cfRule>
  </conditionalFormatting>
  <conditionalFormatting sqref="L169:L180"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L169:L180">
    <cfRule type="cellIs" dxfId="4" priority="17" operator="lessThan">
      <formula>0</formula>
    </cfRule>
  </conditionalFormatting>
  <conditionalFormatting sqref="C12:C157">
    <cfRule type="cellIs" dxfId="3" priority="5" operator="lessThan">
      <formula>0</formula>
    </cfRule>
  </conditionalFormatting>
  <conditionalFormatting sqref="A172:A180">
    <cfRule type="cellIs" dxfId="2" priority="1" operator="lessThan">
      <formula>0</formula>
    </cfRule>
  </conditionalFormatting>
  <conditionalFormatting sqref="A170:A171">
    <cfRule type="cellIs" dxfId="1" priority="2" operator="lessThan">
      <formula>0</formula>
    </cfRule>
  </conditionalFormatting>
  <conditionalFormatting sqref="A169">
    <cfRule type="cellIs" dxfId="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70" fitToHeight="2" orientation="portrait" r:id="rId3"/>
  <headerFooter alignWithMargins="0">
    <oddFooter>&amp;C&amp;P из &amp;N страниц</oddFooter>
  </headerFooter>
  <rowBreaks count="1" manualBreakCount="1">
    <brk id="1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24</vt:i4>
      </vt:variant>
    </vt:vector>
  </HeadingPairs>
  <TitlesOfParts>
    <vt:vector size="47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'Поликлиника (ППЦ диагност)'!Заголовки_для_печати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Наумов Станислав Анатольевич</cp:lastModifiedBy>
  <cp:lastPrinted>2017-01-12T10:25:47Z</cp:lastPrinted>
  <dcterms:created xsi:type="dcterms:W3CDTF">2015-08-28T06:00:08Z</dcterms:created>
  <dcterms:modified xsi:type="dcterms:W3CDTF">2017-01-27T13:48:59Z</dcterms:modified>
</cp:coreProperties>
</file>